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13_ncr:1_{32CECAA3-0315-4AE7-B763-9114F4BB14D0}" xr6:coauthVersionLast="36" xr6:coauthVersionMax="47" xr10:uidLastSave="{00000000-0000-0000-0000-000000000000}"/>
  <bookViews>
    <workbookView xWindow="0" yWindow="0" windowWidth="23040" windowHeight="9780" tabRatio="84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PRESENTATION'!$A$1:$B$39</definedName>
    <definedName name="_xlnm.Print_Area" localSheetId="4">'4. EQUIPE PEDAGOGIQUE'!$A$2:$J$29</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20" i="13" l="1"/>
  <c r="K120" i="13"/>
  <c r="L119" i="13"/>
  <c r="K119" i="13"/>
  <c r="L118" i="13"/>
  <c r="K118" i="13"/>
  <c r="L117" i="13"/>
  <c r="K117" i="13"/>
  <c r="L116" i="13"/>
  <c r="K116" i="13"/>
  <c r="L115" i="13"/>
  <c r="K115" i="13"/>
  <c r="L114" i="13"/>
  <c r="K114" i="13"/>
  <c r="L113" i="13"/>
  <c r="K113" i="13"/>
  <c r="L86" i="13"/>
  <c r="K86" i="13"/>
  <c r="L85" i="13"/>
  <c r="K85" i="13"/>
  <c r="L84" i="13"/>
  <c r="K84" i="13"/>
  <c r="L83" i="13"/>
  <c r="K83" i="13"/>
  <c r="L81" i="13"/>
  <c r="K81" i="13"/>
  <c r="L80" i="13"/>
  <c r="K80" i="13"/>
  <c r="L79" i="13"/>
  <c r="K79" i="13"/>
  <c r="L78" i="13"/>
  <c r="K78" i="13"/>
  <c r="L77" i="13"/>
  <c r="K77" i="13"/>
  <c r="L45" i="13"/>
  <c r="K45" i="13"/>
  <c r="L44" i="13"/>
  <c r="K44" i="13"/>
  <c r="L43" i="13"/>
  <c r="K43" i="13"/>
  <c r="L42" i="13"/>
  <c r="K42" i="13"/>
  <c r="L41" i="13"/>
  <c r="K41" i="13"/>
  <c r="L12" i="13"/>
  <c r="K12" i="13"/>
  <c r="L11" i="13"/>
  <c r="K11" i="13"/>
  <c r="L10" i="13"/>
  <c r="K10" i="13"/>
  <c r="L9" i="13"/>
  <c r="K9" i="13"/>
  <c r="L8" i="13"/>
  <c r="K8" i="13"/>
  <c r="L7" i="13"/>
  <c r="K7" i="13"/>
  <c r="L6" i="13"/>
  <c r="K6" i="13"/>
  <c r="L5" i="13"/>
  <c r="K5" i="13"/>
  <c r="N22" i="13"/>
  <c r="N21" i="13"/>
  <c r="N20" i="13"/>
  <c r="N19" i="13"/>
  <c r="N18" i="13"/>
  <c r="N17" i="13"/>
  <c r="N16" i="13"/>
  <c r="N15" i="13"/>
  <c r="N14" i="13"/>
  <c r="N13" i="13"/>
  <c r="N12" i="13"/>
  <c r="N11" i="13"/>
  <c r="N10" i="13"/>
  <c r="N9" i="13"/>
  <c r="N8" i="13"/>
  <c r="N7" i="13"/>
  <c r="N6" i="13"/>
  <c r="N5" i="13"/>
  <c r="C27" i="18"/>
  <c r="C26" i="18"/>
  <c r="I216" i="13"/>
  <c r="E27" i="18" s="1"/>
  <c r="G216" i="13"/>
  <c r="D27" i="18" s="1"/>
  <c r="E216" i="13"/>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54" i="18"/>
  <c r="F48" i="18"/>
  <c r="F47" i="18"/>
  <c r="F46" i="18"/>
  <c r="F45" i="18"/>
  <c r="G46" i="18"/>
  <c r="H46" i="18"/>
  <c r="G47" i="18"/>
  <c r="H47" i="18" s="1"/>
  <c r="G48" i="18"/>
  <c r="H48" i="18" s="1"/>
  <c r="N23" i="13" l="1"/>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07" i="13"/>
  <c r="L106" i="13"/>
  <c r="L105" i="13"/>
  <c r="L104" i="13"/>
  <c r="L103" i="13"/>
  <c r="L102" i="13"/>
  <c r="L101" i="13"/>
  <c r="L100" i="13"/>
  <c r="L99" i="13"/>
  <c r="L98" i="13"/>
  <c r="L97" i="13"/>
  <c r="L96" i="13"/>
  <c r="L95" i="13"/>
  <c r="L94" i="13"/>
  <c r="L93" i="13"/>
  <c r="L92" i="13"/>
  <c r="L91" i="13"/>
  <c r="L90" i="13"/>
  <c r="L89" i="13"/>
  <c r="L88" i="13"/>
  <c r="L8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13" i="13"/>
  <c r="L14" i="13"/>
  <c r="L15" i="13"/>
  <c r="L16" i="13"/>
  <c r="L17" i="13"/>
  <c r="L18" i="13"/>
  <c r="L19" i="13"/>
  <c r="L20" i="13"/>
  <c r="L21" i="13"/>
  <c r="L22" i="13"/>
  <c r="L23" i="13"/>
  <c r="L24" i="13"/>
  <c r="L25" i="13"/>
  <c r="L26" i="13"/>
  <c r="L27" i="13"/>
  <c r="L28" i="13"/>
  <c r="L29" i="13"/>
  <c r="L30" i="13"/>
  <c r="L31" i="13"/>
  <c r="L32" i="13"/>
  <c r="L33" i="13"/>
  <c r="L34" i="13"/>
  <c r="L35" i="13"/>
  <c r="H35" i="18"/>
  <c r="F44" i="18" l="1"/>
  <c r="F42" i="18"/>
  <c r="G44" i="18" l="1"/>
  <c r="G45" i="18"/>
  <c r="F43" i="18" l="1"/>
  <c r="F49" i="18" s="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07" i="13"/>
  <c r="K106" i="13"/>
  <c r="K105" i="13"/>
  <c r="K104" i="13"/>
  <c r="K103" i="13"/>
  <c r="K102" i="13"/>
  <c r="K101" i="13"/>
  <c r="K100" i="13"/>
  <c r="K99" i="13"/>
  <c r="K98" i="13"/>
  <c r="K97" i="13"/>
  <c r="K96" i="13"/>
  <c r="K95" i="13"/>
  <c r="K94" i="13"/>
  <c r="K93" i="13"/>
  <c r="K92" i="13"/>
  <c r="K91" i="13"/>
  <c r="K90" i="13"/>
  <c r="K89" i="13"/>
  <c r="K88" i="13"/>
  <c r="K8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35" i="13"/>
  <c r="K34" i="13"/>
  <c r="K33" i="13"/>
  <c r="K32" i="13"/>
  <c r="K31" i="13"/>
  <c r="K30" i="13"/>
  <c r="K29" i="13"/>
  <c r="K28" i="13"/>
  <c r="K27" i="13"/>
  <c r="K26" i="13"/>
  <c r="K25" i="13"/>
  <c r="K24" i="13"/>
  <c r="K23" i="13"/>
  <c r="K22" i="13"/>
  <c r="K21" i="13"/>
  <c r="K20" i="13"/>
  <c r="K19" i="13"/>
  <c r="K18" i="13"/>
  <c r="K17" i="13"/>
  <c r="K16" i="13"/>
  <c r="K15" i="13"/>
  <c r="K14" i="13"/>
  <c r="K13"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I218" i="13"/>
  <c r="D25" i="18"/>
  <c r="G218" i="13"/>
  <c r="L144" i="13"/>
  <c r="L108" i="13"/>
  <c r="G24" i="18" s="1"/>
  <c r="H24" i="18" s="1"/>
  <c r="D22" i="18"/>
  <c r="L72" i="13"/>
  <c r="G23" i="18" s="1"/>
  <c r="H23" i="18" s="1"/>
  <c r="K36" i="13"/>
  <c r="K218" i="13" s="1"/>
  <c r="E21" i="18"/>
  <c r="L36" i="13"/>
  <c r="D21" i="18" l="1"/>
  <c r="L218" i="13"/>
  <c r="G25" i="18"/>
  <c r="H25" i="18" s="1"/>
  <c r="G22" i="18"/>
  <c r="G21" i="18" s="1"/>
  <c r="H22" i="18" l="1"/>
  <c r="H21" i="18"/>
  <c r="C42" i="18" s="1"/>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34"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<sst xmlns="http://schemas.openxmlformats.org/spreadsheetml/2006/main" count="671" uniqueCount="497">
  <si>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</si>
  <si>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</si>
  <si>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Public visé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</si>
  <si>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</si>
  <si>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</si>
  <si>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</si>
  <si>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</si>
  <si>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</si>
  <si>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</si>
  <si>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</si>
  <si>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</si>
  <si>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</si>
  <si>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</si>
  <si>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</si>
  <si>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</si>
  <si>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</si>
  <si>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</si>
  <si>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</si>
  <si>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</si>
  <si>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</si>
  <si>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</si>
  <si>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</si>
  <si>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</si>
  <si>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</si>
  <si>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</si>
  <si>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</si>
  <si>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</si>
  <si>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</si>
  <si>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</si>
  <si>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</si>
  <si>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</si>
  <si>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</si>
  <si>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</si>
  <si>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</si>
  <si>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</si>
  <si>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</si>
  <si>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</si>
  <si>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</si>
  <si>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</si>
  <si>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</si>
  <si>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</si>
  <si>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</si>
  <si>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</si>
  <si>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</si>
  <si>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</si>
  <si>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</si>
  <si>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</si>
  <si>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</si>
  <si>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</si>
  <si>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</si>
  <si>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</si>
  <si>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</si>
  <si>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</si>
  <si>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</si>
  <si>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</si>
  <si>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</si>
  <si>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</si>
  <si>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</si>
  <si>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</si>
  <si>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</si>
  <si>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</si>
  <si>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</si>
  <si>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</si>
  <si>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</si>
  <si>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</si>
  <si>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</si>
  <si>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</si>
  <si>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</si>
  <si>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</si>
  <si>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</si>
  <si>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</si>
  <si>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</si>
  <si>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</si>
  <si>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</si>
  <si>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</si>
  <si>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</si>
  <si>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</si>
  <si>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</si>
  <si>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</si>
  <si>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</si>
  <si>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</si>
  <si>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</si>
  <si>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</si>
  <si>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</si>
  <si>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</si>
  <si>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</si>
  <si>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</si>
  <si>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</si>
  <si>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</si>
  <si>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</si>
  <si>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</si>
  <si>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</si>
  <si>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</si>
  <si>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</si>
  <si>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</si>
  <si>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</si>
  <si>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</si>
  <si>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</si>
  <si>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</si>
  <si>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</si>
  <si>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</si>
  <si>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</si>
  <si>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</si>
  <si>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</si>
  <si>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</si>
  <si>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</si>
  <si>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</si>
  <si>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</si>
  <si>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</si>
  <si>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</si>
  <si>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</si>
  <si>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</si>
  <si>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</si>
  <si>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</si>
  <si>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</si>
  <si>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</si>
  <si>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</si>
  <si>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</si>
  <si>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</si>
  <si>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</si>
  <si>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</si>
  <si>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</si>
  <si>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</si>
  <si>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</si>
  <si>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</si>
  <si>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</si>
  <si>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</si>
  <si>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</si>
  <si>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</si>
  <si>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</si>
  <si>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</si>
  <si>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</si>
  <si>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</si>
  <si>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</si>
  <si>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</si>
  <si>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</si>
  <si>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</si>
  <si>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</si>
  <si>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</si>
  <si>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</si>
  <si>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</si>
  <si>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</si>
  <si>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</si>
  <si>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</si>
  <si>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</si>
  <si>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</si>
  <si>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</si>
  <si>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</si>
  <si>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</si>
  <si>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</si>
  <si>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</si>
  <si>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</si>
  <si>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</si>
  <si>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</si>
  <si>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</si>
  <si>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</si>
  <si>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</si>
  <si>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</si>
  <si>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</si>
  <si>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</si>
  <si>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</si>
  <si>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</si>
  <si>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</si>
  <si>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</si>
  <si>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</si>
  <si>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</si>
  <si>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</si>
  <si>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</si>
  <si>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</si>
  <si>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</si>
  <si>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</si>
  <si>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</si>
  <si>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</si>
  <si>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</si>
  <si>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</si>
  <si>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</si>
  <si>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</si>
  <si>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</si>
  <si>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</si>
  <si>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</si>
  <si>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</si>
  <si>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</si>
  <si>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</si>
  <si>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</si>
  <si>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</si>
  <si>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</si>
  <si>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</si>
  <si>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</si>
  <si>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</si>
  <si>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</si>
  <si>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</si>
  <si>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</si>
  <si>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</si>
  <si>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</si>
  <si>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</si>
  <si>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</si>
  <si>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</si>
  <si>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</si>
  <si>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</si>
  <si>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</si>
  <si>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</si>
  <si>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</si>
  <si>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</si>
  <si>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</si>
  <si>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</si>
  <si>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</si>
  <si>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</si>
  <si>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</si>
  <si>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</si>
  <si>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</si>
  <si>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</si>
  <si>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</si>
  <si>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</si>
  <si>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</si>
  <si>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</si>
  <si>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</si>
  <si>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</si>
  <si>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</si>
  <si>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</si>
  <si>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</si>
  <si>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</si>
  <si>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</si>
  <si>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</si>
  <si>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</si>
  <si>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</si>
  <si>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</si>
  <si>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</si>
  <si>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</si>
  <si>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</si>
  <si>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</si>
  <si>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</si>
  <si>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</si>
  <si>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</si>
  <si>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</si>
  <si>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</si>
  <si>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</si>
  <si>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</si>
  <si>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</si>
  <si>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</si>
  <si>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</si>
  <si>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</si>
  <si>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</si>
  <si>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</si>
  <si>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</si>
  <si>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</si>
  <si>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</si>
  <si>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</si>
  <si>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</si>
  <si>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</si>
  <si>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</si>
  <si>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</si>
  <si>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</si>
  <si>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</si>
  <si>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</si>
  <si>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</si>
  <si>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</si>
  <si>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</si>
  <si>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</si>
  <si>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</si>
  <si>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</si>
  <si>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</si>
  <si>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</si>
  <si>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</si>
  <si>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</si>
  <si>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</si>
  <si>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</si>
  <si>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</si>
  <si>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</si>
  <si>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</si>
  <si>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</si>
  <si>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</si>
  <si>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</si>
  <si>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</si>
  <si>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</si>
  <si>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</si>
  <si>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</si>
  <si>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</si>
  <si>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</si>
  <si>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</si>
  <si>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</si>
  <si>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</si>
  <si>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</si>
  <si>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</si>
  <si>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</si>
  <si>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</si>
  <si>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</si>
  <si>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</si>
  <si>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</si>
  <si>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</si>
  <si>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</si>
  <si>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</si>
  <si>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</si>
  <si>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</si>
  <si>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</si>
  <si>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</si>
  <si>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</si>
  <si>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</si>
  <si>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</si>
  <si>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</si>
  <si>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</si>
  <si>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</si>
  <si>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</si>
  <si>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</si>
  <si>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</si>
  <si>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</si>
  <si>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</si>
  <si>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</si>
  <si>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</si>
  <si>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</si>
  <si>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</si>
  <si>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</si>
  <si>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</si>
  <si>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</si>
  <si>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</si>
  <si>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</si>
  <si>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</si>
  <si>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</si>
  <si>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</si>
  <si>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</si>
  <si>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</si>
  <si>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</si>
  <si>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</si>
  <si>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</si>
  <si>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</si>
  <si>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</si>
  <si>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</si>
  <si>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</si>
  <si>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</si>
  <si>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</si>
  <si>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</si>
  <si>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</si>
  <si>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</si>
  <si>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</si>
  <si>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</si>
  <si>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</si>
  <si>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</si>
  <si>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</si>
  <si>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</si>
  <si>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</si>
  <si>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</si>
  <si>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</si>
  <si>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</si>
  <si>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</si>
  <si>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</si>
  <si>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</si>
  <si>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</si>
  <si>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</si>
  <si>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</si>
  <si>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</si>
  <si>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</si>
  <si>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</si>
  <si>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</si>
  <si>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</si>
  <si>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</si>
  <si>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</si>
  <si>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</si>
  <si>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</si>
  <si>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</si>
  <si>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</si>
  <si>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</si>
  <si>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UE 1 : Bloc théorique</t>
  </si>
  <si>
    <t>Philosophie générale 1</t>
  </si>
  <si>
    <t>OUI</t>
  </si>
  <si>
    <t>Techniques d'expression</t>
  </si>
  <si>
    <t xml:space="preserve">UE 2 : Bloc pratique - niveau initiation </t>
  </si>
  <si>
    <t xml:space="preserve">Stage ProPhilia - niveau initiation </t>
  </si>
  <si>
    <t>Ateliers philosophiques en milieu scolaire 1</t>
  </si>
  <si>
    <t>UE 3 : Bloc création</t>
  </si>
  <si>
    <t xml:space="preserve">Ecritures créatives philosophiques </t>
  </si>
  <si>
    <t>Nombre à choisir par l'étudiant : 3</t>
  </si>
  <si>
    <t xml:space="preserve">UE 4 : Bloc théorique </t>
  </si>
  <si>
    <t>Philosophie générale 2</t>
  </si>
  <si>
    <t xml:space="preserve">UE 5 : Bloc pratique - niveau intermédiaire </t>
  </si>
  <si>
    <t xml:space="preserve">Stage ProPhilia - niveau intermédiaire </t>
  </si>
  <si>
    <t>Ateliers philosophiques en milieu scolaire 2</t>
  </si>
  <si>
    <t>UE 6 : Bloc théorique</t>
  </si>
  <si>
    <t>Humanités, Littérature, Philosophie</t>
  </si>
  <si>
    <t>Techniques d'expression avancées</t>
  </si>
  <si>
    <t xml:space="preserve">UE 7 : Bloc pratique - niveau avancé 1 </t>
  </si>
  <si>
    <t xml:space="preserve">Stage ProPhilia - niveau avancé 1a </t>
  </si>
  <si>
    <t>Stage ProPhilia - niveau avancé 1b</t>
  </si>
  <si>
    <t>Ateliers de diffusion philosophique - niveau avancé 1</t>
  </si>
  <si>
    <t>UE 8 : Bloc création</t>
  </si>
  <si>
    <t>UE 9 : Bloc pratique - niveau avancé 2</t>
  </si>
  <si>
    <t xml:space="preserve">Stage ProPhilia - niveau avancé 2a </t>
  </si>
  <si>
    <t>Stage ProPhilia - niveau avancé 2b</t>
  </si>
  <si>
    <t>Stage ProPhilia - niveau avancé 2C</t>
  </si>
  <si>
    <t>Ateliers de diffusion philosophique - niveau avancé 2</t>
  </si>
  <si>
    <t>UE 10 : Bloc création</t>
  </si>
  <si>
    <t xml:space="preserve">La diffusion philosophique fait l’objet, depuis une trentaine d’années, d’une demande sociale en très forte expansion : philosophie avec les enfants, cafés philosophiques, soirées philosophiques, consultations philosophiques et/ou existentielles, BD philosophiques, etc. Cependant, en France et contrairement à ce qui se fait par exemple sur le continent Nord-Américain, les départements universitaires de philosophie se sont détournés de la question de la diffusion philosophique. Dans ce contexte, la formation des différents acteurs de la diffusion philosophique a été investie par le monde associatif, et tout particulièrement par la fondation SEVE . Deux particularités des formations proposées par la fondation SEVE peuvent attirer la vigilance des professionnels de la philosophie que sont les enseignants et les enseignants-chercheurs en philosophie. 1/ La fondation SEVE prétend proposer une formation en huit jours permettant aux stagiaires SEVE de mener à bien des ateliers philosophiques quand bien même ils n’ont reçu aucune formation philosophique antérieure. 2/ Ce que la fondation SEVE et ses formations appellent philosophie relève bien plutôt du développement personnel et de l’éducation civique. Il n’est qu’à voir par exemple la place réservée à la méditation dans les ateliers dits philosophiques proposés par Frédéric Lenoir (cf par exemple le film de promotion Le Cercle des Petits Philosophes, 2019). 
Le projet pédagogique ProPhilia – Pratiques de la diffusion philosophique entend reprendre la main sur la formation proposée aux acteurs de la diffusion philosophique, en proposant une formation exigeante appuyée sur une véritable maîtrise des savoirs théoriques et pratiques de la philosophie, qui ne peuvent pas s’acquérir en huit jours. Il entend par là même développer une vision exigeante de ce que peut et doit être la diffusion philosophique (terme qui me semble préférable à ceux de vulgarisation philosophique ou de médiation philosophique) : la philosophie n’a pas à changer de nature et à se dévoyer en développement personnel pour passer hors les murs de l’université ; il est possible de diffuser l’activité philosophique en dehors de l’université tout en conservant sa rigueur et sa densité. </t>
  </si>
  <si>
    <t xml:space="preserve">Il existe actuellement en France deux formations universitaires relatives à la diffusion philosophique. La première est le DU « Formation à l’animation d’ateliers de philosophie avec les enfants et les adolescents à l’école et dans la cité » qui a été créé en septembre 2017 au sein de l’inspe de l’Université de Nantes. Il est actuellement dirigé par Edwige Chirouter et appuyé sur la Chaire Unesco « Pratiques de la philosophie avec les enfants ». La seconde est le DU « PhiloPolis – Pratique du dialogue philosophique dans la cité » qui a ouvert en septembre 2019 à l’Université Grenoble Alpes. 
Ces deux DU couvrent un champ plus restreint que le projet pédagogique ProPhilia. D’une part, le projet ProPhilia envisage la diffusion philosophique à une échelle plus large que les seuls enfants et adolescents : enfants, mais aussi adultes ; écoles, mais aussi prisons, comités éthiques, institutions culturelles, institutions de santé (hôpitaux, EHPAD), entreprises, etc. D’autre part, le projet pédagogique ProPhilia, loin de concerner la seule pratique des ateliers et du dialogue philosophiques, couvre les différents supports possibles de la diffusion philosophique : édition philosophique, journalisme philosophique, vidéos philosophiques, BD et dessins philosophiques, théâtre philosophique, etc. </t>
  </si>
  <si>
    <t>Intitulé de la formation : DU ProPhilia - Pratiques de la diffusion philosophique</t>
  </si>
  <si>
    <t>Composante : EUR CREATES</t>
  </si>
  <si>
    <t>Secteur disciplinaire : Philosophie</t>
  </si>
  <si>
    <t>Responsable de la formation (Nom Prénom) : Plouviez Mélanie / Morisset Thomas</t>
  </si>
  <si>
    <t xml:space="preserve">Fonction : Maîtresse de conférences / Maître de conférences
Grade : Hors classe / classe normale </t>
  </si>
  <si>
    <r>
      <t>Téléphone :  06 21 56 82 90 / 06 08 42 61 05
Mail :</t>
    </r>
    <r>
      <rPr>
        <sz val="11"/>
        <color theme="1"/>
        <rFont val="Calibri"/>
        <family val="2"/>
        <scheme val="minor"/>
      </rPr>
      <t xml:space="preserve"> melanie.plouviez@univ-cotedazur.fr / thomas.morisset@univ-cotedazur.fr</t>
    </r>
  </si>
  <si>
    <r>
      <t>Prérequis :</t>
    </r>
    <r>
      <rPr>
        <sz val="11"/>
        <color theme="1"/>
        <rFont val="Calibri"/>
        <family val="2"/>
        <scheme val="minor"/>
      </rPr>
      <t xml:space="preserve">  Le DU ProPhilia s'adresse :
1. aux étudiant.e.s de philosophie détenteurs/rices d’une Licence de philosophie (ou d'un Master de philosophie), souhaitant effectuer, en complément de leur Master philosophie, une formation professionnalisante et spécialisée vers les métiers de la diffusion philosophique;
2. aux acteurs actuels et futurs de la diffusion philosophique qui souhaitent développer dans le cadre de l’exercice de leur métier des ateliers philosophiques (et tout particulièrement les professeurs des écoles, les enseignants du secondaire, etc).
Pour se porter candidat.e, il convient d'être
SOIT titulaire d'une Licence de philosophie
SOIT titulaire d'un concours de l'Éducation Nationale.</t>
    </r>
  </si>
  <si>
    <r>
      <t xml:space="preserve">Objectif pédagogique exprimé en compétences/métiers :
</t>
    </r>
    <r>
      <rPr>
        <sz val="11"/>
        <color theme="1"/>
        <rFont val="Calibri"/>
        <family val="2"/>
        <scheme val="minor"/>
      </rPr>
      <t xml:space="preserve">- Acquérir une méthode en philosophie et en diffusion philosophique  : structurer l’argumentation en conceptualisant sa pensée pour répondre à une problématique philosophique définie;  construire une problématique; développer son esprit critique; analyser les contradictions présentes dans un discours pour identifier un problème précis; formuler une argumentation en s’appuyant sur l’histoire de la philosophie pour résoudre un problème précis.  
 - Appliquer la méthode philosophique dans l’animation d’ateliers philosophiques :  concevoir une fiche argumentative synthétique en s’appuyant sur les connaissances philosophiques acquises en cours; adapter les concepts mobilisés au publicde l'atelier;  identifier les supports de diffusion adéquats à la réflexion et au public ciblé; animer un débat philosophique en s’appuyant sur la méthodologie de la fiche argumentative; transformer une opinion en questionnement pour développer la réflexion chez son auditoire.  
 - Agir en professionnels de la diffusion philosophique : Organiser et gérer des projets de diffusion philosophique en identifiant un public cible et des partenaires adéquats;  Identifier les besoins d’un secteur professionnel afin de répondre efficacement aux demandes sociales de philosophie. </t>
    </r>
  </si>
  <si>
    <t>Synchrone</t>
  </si>
  <si>
    <t>Hybride</t>
  </si>
  <si>
    <r>
      <t xml:space="preserve">Logistique (lieu de la formation, capacité salle, spécificités salles) : 
</t>
    </r>
    <r>
      <rPr>
        <sz val="11"/>
        <color theme="1"/>
        <rFont val="Calibri"/>
        <family val="2"/>
        <scheme val="minor"/>
      </rPr>
      <t xml:space="preserve"> Campus Carlone, salle E314 (équipée pour l'hybride, une partie des intervenants professionnels (éditeurs philosophiques, journalistes philosophiques, etc) intervenant à distance </t>
    </r>
    <r>
      <rPr>
        <sz val="11"/>
        <color rgb="FFFF0000"/>
        <rFont val="Calibri (Corps)"/>
      </rPr>
      <t>et la formation souhaitant s'ouvrir au distanciel à partir de la rentrée 2024</t>
    </r>
  </si>
  <si>
    <r>
      <t xml:space="preserve">Langue(s) d’enseignement : </t>
    </r>
    <r>
      <rPr>
        <sz val="11"/>
        <color theme="1"/>
        <rFont val="Calibri"/>
        <family val="2"/>
        <scheme val="minor"/>
      </rPr>
      <t>français</t>
    </r>
  </si>
  <si>
    <t>Nombre visé de participants par session :  15</t>
  </si>
  <si>
    <r>
      <t>Nombre de sessions par an et périodes de l’année :</t>
    </r>
    <r>
      <rPr>
        <sz val="11"/>
        <color theme="1"/>
        <rFont val="Calibri"/>
        <family val="2"/>
        <scheme val="minor"/>
      </rPr>
      <t xml:space="preserve"> 2 sessions correspondant aux semestres universitaires</t>
    </r>
  </si>
  <si>
    <r>
      <t xml:space="preserve">Partenariat public ou privé financier :
</t>
    </r>
    <r>
      <rPr>
        <sz val="11"/>
        <color theme="1"/>
        <rFont val="Calibri"/>
        <family val="2"/>
        <scheme val="minor"/>
      </rPr>
      <t>Le projet ProPhilia repose sur un partenariat privilégié entre le Département de philosophie d'Université Côte d'Azur et la maison d’édition Les petits Platons (directeur : Jean-Paul Mongin ;  7 rue des Fossés Saint-Jacques, 75005 Paris) et avec Philomnês - La philosophie pour tous.  Le projet ProPhilia a aussi noué des partenariats avec différentes institutions culturelles de Nice (le 109, l'espace Lympia, le musée Chagall, la librairie Les parleuses, etc.) et du territoire niçois (le Forum Jacques Prévert, Carros). Le projet ProPhilia travaille également avec les maisons d'arrêt du territoire (relations de longue date avec la MA de Grasse, relations plus récentes avec la MA de Nice).</t>
    </r>
  </si>
  <si>
    <r>
      <t>Partenariat public ou privé académique :
1/ Le Rectorat de l’Académie de Nice</t>
    </r>
    <r>
      <rPr>
        <sz val="11"/>
        <color theme="1"/>
        <rFont val="Calibri"/>
        <family val="2"/>
        <scheme val="minor"/>
      </rPr>
      <t xml:space="preserve">
Les Cordées philosophiques, qui constituent l’infrastructure du volet pratique du projet ProPhilia, bénéficient depuis 7 années du soutien financier et logistique du Rectorat de l’Académie de Nice. A l’heure actuelle, le dispositif des Cordées philosophiques est déployé dans trois collèges niçois : le collège Jean Rostand à la Madeleine, le collège Maurice Jaubert à L'Ariane et le collège Jules Romains aux Moulins.  
Les Cordées philosophiques sont labellisées Cordées de la réussite par le Ministère de l’Éducation Nationale, le Rectorat de l’Académie de Nice, Université Côte d'Azur et la politique de la ville de Nice.
</t>
    </r>
    <r>
      <rPr>
        <b/>
        <sz val="11"/>
        <color theme="1"/>
        <rFont val="Calibri"/>
        <family val="2"/>
        <scheme val="minor"/>
      </rPr>
      <t>2/ La Politique de la ville</t>
    </r>
    <r>
      <rPr>
        <sz val="11"/>
        <color theme="1"/>
        <rFont val="Calibri"/>
        <family val="2"/>
        <scheme val="minor"/>
      </rPr>
      <t xml:space="preserve"> 
Le DU ProPhilia bénéficie également du soutien financier de la politique de la ville de Nice pour les actions de diffusion philosophique entreprises au sein de deux établissements de REP+ : le collège Maurice Jaubert à L'Ariane et le collège Jules Romains aux Moulins.  
</t>
    </r>
    <r>
      <rPr>
        <b/>
        <sz val="11"/>
        <color theme="1"/>
        <rFont val="Calibri"/>
        <family val="2"/>
        <scheme val="minor"/>
      </rPr>
      <t>3/ L'idex UCAjedi</t>
    </r>
    <r>
      <rPr>
        <sz val="11"/>
        <color theme="1"/>
        <rFont val="Calibri"/>
        <family val="2"/>
        <scheme val="minor"/>
      </rPr>
      <t xml:space="preserve">
Depuis sa création en septembre 2020, le DU ProPhilia bénéficie du soutien financier de l'Idex UCAjedi. </t>
    </r>
  </si>
  <si>
    <t>mars</t>
  </si>
  <si>
    <t>au fil de l'eau</t>
  </si>
  <si>
    <t>août</t>
  </si>
  <si>
    <t>Philosophie</t>
  </si>
  <si>
    <t xml:space="preserve">Rectorat </t>
  </si>
  <si>
    <t xml:space="preserve">Politique de la ville </t>
  </si>
  <si>
    <t>4500</t>
  </si>
  <si>
    <t>Idex</t>
  </si>
  <si>
    <t>45000</t>
  </si>
  <si>
    <t>inscription en distanciel</t>
  </si>
  <si>
    <t xml:space="preserve">Chaque UE de la formation ne comprend qu'un seul groupe. La formation s'étale sur deux ans, avec donc des étudiants de première et de seconde année. L'ensemble des coûts d'enseignement sur les deux années a été chiffré. </t>
  </si>
  <si>
    <r>
      <t xml:space="preserve">Le DU ProPhilia – Pratiques de la diffusion philosophique est le seul diplôme universitaire français formant à la diffusion philosophique dans toutes ses dimensions. Il se propose de former des professionnels de la diffusion philosophique qui puissent répondre à la forte demande sociale de philosophie, grâce à la maîtrise des savoirs théoriques et pratiques de la philosophie.Pour ce faire, le DU ProPhilia s’appuie sur la solide expérience du Département de philosophie de l'Université Côte d'Azur en matière de diffusion philosophique, en particulier grâce au dispositif pédagogique innovant des Cordées philosophiques : depuis 2015, nous formons nos étudiant.e.s à l'animation d'ateliers d’éveil au questionnement philosophique auprès de collégien.ne.s de l’Académie de Nice. Mais le DU ProPhilia forme également à une pratique plus large de la diffusion philosophique, d’une part par l’extension du public de cette diffusion au-delà des seuls enfants (enfants, mais aussi adultes ; écoles, mais aussi prisons, comités éthiques, institutions culturelles, institutions de santé, entreprises, etc.) et, d’autre part par l’extension des supports de cette diffusion au-delà des seuls ateliers philosophiques (ateliers-débats philosophiques, mais aussi édition philosophique, journalisme philosophique, vidéos philosophiques, recherche-création en philosophie, jeux philosophiques, BD et dessins philosophiques, théâtre philosophique, etc.).
</t>
    </r>
    <r>
      <rPr>
        <b/>
        <sz val="11"/>
        <color theme="1"/>
        <rFont val="Calibri"/>
        <family val="2"/>
        <scheme val="minor"/>
      </rPr>
      <t xml:space="preserve">FICHE RNCP 
Compétences : 
</t>
    </r>
    <r>
      <rPr>
        <sz val="11"/>
        <color theme="1"/>
        <rFont val="Calibri"/>
        <family val="2"/>
        <scheme val="minor"/>
      </rPr>
      <t xml:space="preserve">- Acquérir une méthode en philosophie et en diffusion philosophique  : structurer l’argumentation en conceptualisant sa pensée pour répondre à une problématique philosophique définie;  construire une problématique; développer son esprit critique; analyser les contradictions présentes dans un discours pour identifier un problème précis; formuler une argumentation en s’appuyant sur l’histoire de la philosophie pour résoudre un problème précis.  
 - Appliquer la méthode philosophique dans l’animation d’ateliers philosophiques :  concevoir une fiche argumentative synthétique en s’appuyant sur les connaissances philosophiques acquises en cours; adapter les concepts mobilisés au publicde l'atelier;  identifier les supports de diffusion adéquats à la réflexion et au public ciblé; animer un débat philosophique en s’appuyant sur la méthodologie de la fiche argumentative; transformer une opinion en questionnement pour développer la réflexion chez son auditoire.  
 - Agir en professionnels de la diffusion philosophique : Organiser et gérer des projets de diffusion philosophique en identifiant un public cible et des partenaires adéquats;  Identifier les besoins d’un secteur professionnel afin de répondre efficacement aux demandes sociales de philosophie. 
</t>
    </r>
    <r>
      <rPr>
        <b/>
        <sz val="11"/>
        <color theme="1"/>
        <rFont val="Calibri"/>
        <family val="2"/>
        <scheme val="minor"/>
      </rPr>
      <t xml:space="preserve">Les modalités d'évaluation: </t>
    </r>
    <r>
      <rPr>
        <sz val="11"/>
        <color theme="1"/>
        <rFont val="Calibri"/>
        <family val="2"/>
        <scheme val="minor"/>
      </rPr>
      <t xml:space="preserve">
Chaque semestre de la formation est structuré autour de trois blocs pédagogiques :  le premier bloc est théorique, le second pratique, le troisième "création". Dans le cadre du second bloc, pratique, l'étudiant.e doit réaliser un stage de terrain qui est encadré et évalué par des enseignants et des tuteurs du monde professionnel.   
- Pour le bloc théorique : 2 productions écrites par semestre (une dissertation philosophique et un commentaire de texte philosophique)
 La capacité rédactionnelle fera l’objet de ces évaluations. Il s’agira d’évaluer la maîtrise de la méthodologie ainsi que la connaissance de l’histoire de la philosophie.  
- Pour le bloc pratique : deux mises en situation éval;uées par semestre,  à travers la réalisation d'ateliers philosophiques observés et évalués
Au premier semestre, l'atelier est réalisé à partir d'une fiche argumentative rédigée par les membres de l'équipe pédagogique. Au second semestre, l'étudiant.e choisit le sujet de son atelier, en rédige la matrice argumentative, détermine les outils de médiation philosophique opportun pour en diffuser le contenu et réalise l'atelier. Au troisième et quatrième semestres, les ateliers se font auprès de publics diversifiés (très jeunes enfants, personnes âgées, adultes en milieu professionnel) et dans des contextes diversifiés (collèges en REP+, maisons de retraite, institutions culturelles, prisons). Là encore les étudiants sont encadrés par des membres de l'équipe ProPhilia qui évaluent la progression de leurs pratiques de diffusion philosophique. 
- Pour le bloc "création" : chaque étudiant.e doit réaliser au cours de l'année du DU ProPhilia un projet d'école consistant en la création d'une oeuvre ou d'une activité de diffusion philosophique. Ces projets d'école peuvent être des projets personnels ou collectifs. Pour mener à bien ces projets d'école, les étudiant.e.s du DU ProPhilia sont encadré.e.s par deux directeurs, l'un enseignant-chercheur, l'autre professionnel du secteur de la diffusion philosophique. A chaque fin de semestre, l'étudiant.e présente à un jury son projet d'école. 
Le suivi des compétences est assuré par l’équipe pédagogique, en particulier à l’occasion des ateliers d’encadrement du stage (UE 2 et 5). 
Le Jury du DU ProPhillia est composé de 4 membres de l’équipe pédagogique, ainsi que des partenaires professionnels de la formation. 
</t>
    </r>
    <r>
      <rPr>
        <b/>
        <sz val="11"/>
        <color theme="1"/>
        <rFont val="Calibri"/>
        <family val="2"/>
        <scheme val="minor"/>
      </rPr>
      <t xml:space="preserve">
Critère d'évaluation : 
</t>
    </r>
    <r>
      <rPr>
        <sz val="11"/>
        <color theme="1"/>
        <rFont val="Calibri"/>
        <family val="2"/>
        <scheme val="minor"/>
      </rPr>
      <t xml:space="preserve">- Pour le bloc théorique (dissertation philosophique et explication de texte): 
Démontrer une connaissance précise de l’histoire des grands problèmes philosophiques et être capable de restituer les moments constitutifs de cette histoire.  
Reconstruire, à la lumière de cette histoire, un problème philosophique et le déployer sous forme de dissertation.  
Comprendre, expliquer et utiliser un texte dans le cadre d’une explication de texte ou d’une dissertation. 
- Pour le bloc pratique : Mise en situation 
Avoir une maîtrise des concepts mobilisés lors d’un atelier. 
Face à une question, être capable de rebondir. 
Gérer la parole d’un groupe en canalisant les diverses prises de paroles. 
Être capable d’animer un atelier avec les enfants en autonomie. 
Être capable d’animer un atelier avec les adultes en autonomie. 
Adapter son atelier en fonction du niveau de son groupe. 
Adopter une attitude philosophique face à un groupe.  
Rédiger une fiche argumentative qui respecte les exigences philosophiques.  
- Pour le bloc "création" : présentation orale du projet d'école devant un jury au S3 et au S4
Avoir planifié son travail de création de telle sorte qu'une première version du projet soit présentée en janvier de la deuxième année du DU et qu'une version plus aboutie soit présentée en juin
Créer une oeuvre ou une activité de diffusion philosophique innovante correspondant à une diversificaton des supports de la diffusion philosophique (théâtre, édition, journalisme, dessin, musique, cinéma, jeux vidéos, etc.) et à la construction des futurs métiers de la diffusion philosophique
Savoir s'exprimer devant un jury composé de professionnels. </t>
    </r>
  </si>
  <si>
    <t xml:space="preserve">Jean Gregori </t>
  </si>
  <si>
    <t>E/C</t>
  </si>
  <si>
    <t xml:space="preserve">Université Côte d'Azur </t>
  </si>
  <si>
    <t>Gregori Jean &lt;Gregori.JEAN@univ-cotedazur.fr&gt;</t>
  </si>
  <si>
    <t>ATER</t>
  </si>
  <si>
    <t>54 (cours de HLP mutualisées M2 philo, partagé entre les différents enseignants du département pour couvrir le programme de la nouvelle spécialité HLP du Bac)</t>
  </si>
  <si>
    <t>30 (cours de méthodologie philosophique concours, mutualisé M1 philo)</t>
  </si>
  <si>
    <t>30 (cours de méthodologie philosophique concours, mutualisé M2 philo)</t>
  </si>
  <si>
    <t>Morisset Thomas</t>
  </si>
  <si>
    <t>Thomas Morisset &lt;Thomas.MORISSET@univ-cotedazur.fr&gt;</t>
  </si>
  <si>
    <t>obtenus</t>
  </si>
  <si>
    <t>Ferrando Stefania</t>
  </si>
  <si>
    <t>Idex UCAjedi</t>
  </si>
  <si>
    <t>20012</t>
  </si>
  <si>
    <t>Ingénieure de recherche IGR A</t>
  </si>
  <si>
    <t>Stefania Ferrando &lt;Stefania.Ferrando@univ-cotedazur.fr&gt;</t>
  </si>
  <si>
    <t>Docteure en philosophie, spécialiste de la diffusion philosophique, forte expérience en recherche-création, recrutée comme responsable et gestionnaire du DU ProPhilia et des cordées philosophiques sur contrat Idex (pour un coût employeur de 45181€ / an qui apparaissent à la rubrique "autres prestations" du tableau de soutenabilité financière)</t>
  </si>
  <si>
    <t xml:space="preserve">Mongin Jean-Paul </t>
  </si>
  <si>
    <t>Directeur de la maison d'édition Les petits Platons</t>
  </si>
  <si>
    <t>Maison d'édition Les petits Platons</t>
  </si>
  <si>
    <t>Jean Paul Mongin &lt;jeanpaulmongin@gmail.com&gt;</t>
  </si>
  <si>
    <t xml:space="preserve">Après des études de philosophie, Jean-Paul Mongin a fondé en 2009 la maison d'édition Les petits platons. Il est l'auteur de plusieurs ouvrages dans les collections "Les petits Platons" et les "tout petits Platons", pour lesquels il a reçu plusieurs prix.
Il anime des ateliers et des formations aux pratiques philosophiques pour des enseignants du monde entier, notamment dans le réseau des Instituts français. </t>
  </si>
  <si>
    <t>Beauvais Clémentine</t>
  </si>
  <si>
    <t>Université de York</t>
  </si>
  <si>
    <t>Clementine Beauvais &lt;clementinemel@hotmail.com&gt; (Clémentine Beauvais est une écrivaine et traductrice française. Elle vit actuellement entre Paris et Cambridge au Royaume-Uni où elle est enseignante-chercheuse en sociologie et philosophie de l’enfance à l'Université d'York).</t>
  </si>
  <si>
    <t xml:space="preserve">Marchand Yan </t>
  </si>
  <si>
    <t xml:space="preserve">Auteur et Formateur dans la diffusion philosophique </t>
  </si>
  <si>
    <t>Yan marchand &lt;marchandyan@gmail.com&gt;</t>
  </si>
  <si>
    <r>
      <t xml:space="preserve">Docteur en philosophie et auteur, Yan Marchand ouvre des chemins accessibles à tous ceux qui veulent philosopher, adultes comme enfants. Depuis 10 ans, il forme une population de 600 enfants brestois à l'art subtil et long de la philosophie. Il propose également des conférences et des formations pour les enseignants et les professionnels de l'enfance désireux de faire entrer la philosophie dans leurs pratiques, ainsi que des éléments d'éthique pour les professionnels du secteur médico-social. Il est l'auteur d'une dizaine de </t>
    </r>
    <r>
      <rPr>
        <i/>
        <sz val="11"/>
        <color theme="1"/>
        <rFont val="Calibri"/>
        <family val="2"/>
        <scheme val="minor"/>
      </rPr>
      <t>Petits Platons</t>
    </r>
    <r>
      <rPr>
        <sz val="11"/>
        <color theme="1"/>
        <rFont val="Calibri"/>
        <family val="2"/>
        <scheme val="minor"/>
      </rPr>
      <t xml:space="preserve">. Il est aussi co-auteur, chez Nathan, d'ateliers de philosophie en lien avec le programme de français et à destination des professeurs de collège. </t>
    </r>
  </si>
  <si>
    <t xml:space="preserve">Auto-entreprise </t>
  </si>
  <si>
    <t xml:space="preserve">Strauss Patricia </t>
  </si>
  <si>
    <t>Patricia Strauss Philomnes &lt;patricia.strauss@philomnes.com&gt;</t>
  </si>
  <si>
    <t>Professeur certifiée, elle a enseigné dix ans la philosophie et les lettres modernes au lycée. Anime des ateliers philosophiques en milieu scolaire (de la maternelle au lycée) et extra-scolaire (pour le ministère de la Culture, au Théâtre de l’Odéon, au Collège des Bernardins et dans les bibliothèques, pour le ministère de la Justice dans les UEMO, mais aussi dans les milieux hospitaliers et les maisons de retraite, etc.). Elle forme depuis plusieurs années des professeurs et animateurs aux pratiques philosophiques et intervient dans différentes universités en Licence et Master (Evry, Cergy Paris université, université Côte d'Azur)  pour donner des formations sur l'argumentation, l'art oratoire ou la diffusion philosophique. Elle a participé à l'écriture du livre Ton meilleur atout, c'est toi ! aux éditions De Boeck Supérieur et est co-auteur, chez Nathan, d'ateliers de philosophie en lien avec le programme de français et à destination des professeurs de collège.</t>
  </si>
  <si>
    <t xml:space="preserve">Editrice
Formatrice et animatrice d'ateliers philosophiques </t>
  </si>
  <si>
    <t>Nathan
Philômnes</t>
  </si>
  <si>
    <t>Autres enseignants du département de philosophie (cours réparti annuellement)</t>
  </si>
  <si>
    <t>Brusseaux Émilie Paulette</t>
  </si>
  <si>
    <t>Créatrice et Développeuse de jeux vidéos</t>
  </si>
  <si>
    <t>paulette@zaclys.net</t>
  </si>
  <si>
    <r>
      <t xml:space="preserve">
Émilie Paulette Brusseaux est une développeuse qui a  récemment publié la trilogie de jeux, </t>
    </r>
    <r>
      <rPr>
        <i/>
        <sz val="11"/>
        <color theme="1"/>
        <rFont val="Calibri"/>
        <family val="2"/>
        <scheme val="minor"/>
      </rPr>
      <t>Traces</t>
    </r>
    <r>
      <rPr>
        <sz val="11"/>
        <color theme="1"/>
        <rFont val="Calibri"/>
        <family val="2"/>
        <scheme val="minor"/>
      </rPr>
      <t xml:space="preserve">, pour la mémoire des luttes contre le VIH. Elle est également membre du Pang Pang Club et du collectif Gamaturgie.
Les ateliers sur la narration interactive qu'elle anime dans le cadre de ProPhilia permettent aux étudiants de la formation de s'initier à l'usage des logiciels de création de jeux vidéo Twine et Bitsy et de réaliser des jeux vidéo à contenu philosophique (la mise en scène du dilemme de Heinz, permettant de questionner  le rapport entre justice, légalité et obéissance ; la mise en scène du mythe de Gygès, tel qu'il est élaboré dans la </t>
    </r>
    <r>
      <rPr>
        <i/>
        <sz val="11"/>
        <color theme="1"/>
        <rFont val="Calibri"/>
        <family val="2"/>
        <scheme val="minor"/>
      </rPr>
      <t>République</t>
    </r>
    <r>
      <rPr>
        <sz val="11"/>
        <color theme="1"/>
        <rFont val="Calibri"/>
        <family val="2"/>
        <scheme val="minor"/>
      </rPr>
      <t xml:space="preserve"> de Platon, permettant de réfléchir aux liens entre liberté, arbitre et justice). 
</t>
    </r>
  </si>
  <si>
    <t>Pratiques de la recherche-création en philosophie 1</t>
  </si>
  <si>
    <t>Pratiques de la recherche-création en philosophie 2</t>
  </si>
  <si>
    <t>Projet d'école 1</t>
  </si>
  <si>
    <t>Projet d'école 2</t>
  </si>
  <si>
    <t>113,2  (dont 108 mutualisées M1 philo)</t>
  </si>
  <si>
    <t>57,2 (dont 30 mutualisées avec le M2 philosophie)</t>
  </si>
  <si>
    <t>Plouviez Mélanie</t>
  </si>
  <si>
    <t>Fayolle Azélie</t>
  </si>
  <si>
    <t>C</t>
  </si>
  <si>
    <t>Azélie Fayolle a consacré sa thèse, inscrite en épistémocritique, à l'étude des sciences naturelles dans l'œuvre d'Ernest Renan (Ernest Renan : savoirs de la nature et pensée de l'histoire, Champion, 2023). Son projet FNRS, "Femmes, nature, discours", est consacré à l'étude des féminismes du XIXe siècle, à l'idée de nature et au statut discursif des textes protéiformes des féministes.  Elle a également créé la chaine YOUTUBE Un grain de lettres, par laquelle elle diffuse ses recherches.Son cours initie les étudiants de ProPhilia à la réalisation de vidéos de diffusion scientifique.</t>
  </si>
  <si>
    <t>Lambrecht Maxime</t>
  </si>
  <si>
    <t>Chargée de recheche au FNRS-Belgique</t>
  </si>
  <si>
    <t>Chargé de recherche à la Chaire Hoover de l'Université Catholique de Louvain, Belgique</t>
  </si>
  <si>
    <t>Maxime Lambrecht est Docteur en droit et chercheur en éthique et droit d’Internet à la Chaire Hoover. Spécialiste de droit et de philosophie politique, il a créé la chaîne You Tube Philoxime consacrée à la philosophie politique et à l'éthique du climat. L'objectif de la chaîne est de contribuer à améliorer la qualité du débat public sur les questions éthiques, politiques et sociales, via une approche philosophique animée par le principe de charité interprétative et la recherche de la clarté, et nourrie de l'apport des autres disciplines scientifiques. Le partenariat entre ProPhilia et Philoxime n'est pas encore établi (en cours)</t>
  </si>
  <si>
    <t>Grasso Elsa</t>
  </si>
  <si>
    <t>Elsa Grasso &lt;Elsa.GRASSO@univ-cotedazur.fr&gt;</t>
  </si>
  <si>
    <t>Mélanie Plouviez &lt;Melanie.PLOUVIEZ@univ-cotedazur.fr&gt;</t>
  </si>
  <si>
    <t>Thévenet Elisa</t>
  </si>
  <si>
    <t>Usbek et Rika</t>
  </si>
  <si>
    <t>Journaliste</t>
  </si>
  <si>
    <r>
      <t>Journaliste, rédactrice en chef adjointe d'</t>
    </r>
    <r>
      <rPr>
        <i/>
        <sz val="11"/>
        <color theme="1"/>
        <rFont val="Calibri"/>
        <family val="2"/>
        <scheme val="minor"/>
      </rPr>
      <t>Usbek et Rica</t>
    </r>
    <r>
      <rPr>
        <sz val="11"/>
        <color theme="1"/>
        <rFont val="Calibri"/>
        <family val="2"/>
        <scheme val="minor"/>
      </rPr>
      <t xml:space="preserve">, ournaliste pour  </t>
    </r>
    <r>
      <rPr>
        <i/>
        <sz val="11"/>
        <color theme="1"/>
        <rFont val="Calibri"/>
        <family val="2"/>
        <scheme val="minor"/>
      </rPr>
      <t>Libération</t>
    </r>
    <r>
      <rPr>
        <sz val="11"/>
        <color theme="1"/>
        <rFont val="Calibri"/>
        <family val="2"/>
        <scheme val="minor"/>
      </rPr>
      <t xml:space="preserve"> et Le </t>
    </r>
    <r>
      <rPr>
        <i/>
        <sz val="11"/>
        <color theme="1"/>
        <rFont val="Calibri"/>
        <family val="2"/>
        <scheme val="minor"/>
      </rPr>
      <t>Monde,</t>
    </r>
    <r>
      <rPr>
        <sz val="11"/>
        <color theme="1"/>
        <rFont val="Calibri"/>
        <family val="2"/>
        <scheme val="minor"/>
      </rPr>
      <t xml:space="preserve"> Elisa Thévenet  chronique notamment les littératures de l’imaginaire (la fantasy, la science-fiction, le réalisme magique, le fantastique) pour le cahier </t>
    </r>
    <r>
      <rPr>
        <i/>
        <sz val="11"/>
        <color theme="1"/>
        <rFont val="Calibri"/>
        <family val="2"/>
        <scheme val="minor"/>
      </rPr>
      <t>Livres du quotidien</t>
    </r>
    <r>
      <rPr>
        <sz val="11"/>
        <color theme="1"/>
        <rFont val="Calibri"/>
        <family val="2"/>
        <scheme val="minor"/>
      </rPr>
      <t xml:space="preserve"> ; TEDx Speaker. Elle enseigne par ailleurs la méthodologie et la créativité à l’ESJ Lille où elle a créé et pilote  des projets d’éducation aux médias. Le partenariat entre ProPhilia et Elisa Thévenet n'est pas encore établi (en cours). </t>
    </r>
  </si>
  <si>
    <t>Ancien étudiant ProPhilia 1</t>
  </si>
  <si>
    <t xml:space="preserve">observation des Ateliers philosophiques en milieu scolaire </t>
  </si>
  <si>
    <t>Ancien étudiant ProPhilia 2</t>
  </si>
  <si>
    <r>
      <t xml:space="preserve">Le DU ProPhilia – Pratiques de la diffusion philosophique a une forte valeur ajoutée pour Université Côte d’Azur.  
- Il permet au Département de philosophie d’UniCA de faire face aux choix d’orientation de ses étudiants . Il lui permet également d’institutionnaliser et de visibiliser le dispositif des Cordées philosophiques qui y a été créé il y a 10 ans et qui lui confère désormais une véritable expertise dans le champ de la diffusion philosophique.  
- Il s’inscrit dans l’interdisciplinarité visée au sein de l’EUR CREATES en faisant se croiser diffusion de la réflexion philosophique et pratiques artistiques (diffusion des savoirs philosophiques au moyen des arts : par exemple conférences gesticulées, mises en scène théâtrales de la discursivité philosophique, dessin et philosophie, BD et philosophie, etc.).  </t>
    </r>
    <r>
      <rPr>
        <sz val="11"/>
        <color rgb="FFFF0000"/>
        <rFont val="Calibri (Corps)"/>
      </rPr>
      <t xml:space="preserve">La nouvelle maquette présentée dans le présent dossier ajoute une inflexion , suite au recrutement de Thomas Morisset, MCF en esthétique à UniCA, autour de la recherche-création, tout particulièrement avec le troisième bloc "Création". </t>
    </r>
    <r>
      <rPr>
        <sz val="11"/>
        <color theme="1"/>
        <rFont val="Calibri"/>
        <family val="2"/>
        <scheme val="minor"/>
      </rPr>
      <t xml:space="preserve">
- Grâce à un partenariat avec la maison d’édition Les petits Platons, qui constitue la maison d’édition de référence dans le champ de la diffusion philosophique, le DU ProPhilia – Pratiques de la diffusion philosophique positionne Université Côte d’Azur comme l’un des acteurs incontournables de la formation en matière de diffusion philosophique dans un contexte d’insuffisante structuration de ce secteur.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</si>
  <si>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Le DU </t>
    </r>
    <r>
      <rPr>
        <i/>
        <sz val="11"/>
        <color theme="1"/>
        <rFont val="Calibri"/>
        <family val="2"/>
        <scheme val="minor"/>
      </rPr>
      <t xml:space="preserve">ProPhilia – Pratiques de la diffusion philosophique, </t>
    </r>
    <r>
      <rPr>
        <sz val="11"/>
        <color theme="1"/>
        <rFont val="Calibri"/>
        <family val="2"/>
        <scheme val="minor"/>
      </rPr>
      <t>créé en septembre 2020, est le seul diplôme universitaire français formant à la diffusion philosophique dans toutes ses dimensions. Il se propose de former des professionnels de la diffusion philosophique qui puissent répondre à la forte demande sociale de philosophie, grâce à la maîtrise des savoirs théoriques et pratiques de la philosophie.</t>
    </r>
  </si>
  <si>
    <t>Durée du stage : Les stages ProPhilia constituent une spécificité originale de l'enseignement de la philosophie à Nice, nos étudiants se voyant proposer à chaque semestre de leur DU un stage avec accompagnement pédagogique et gradation progressive dans la prise de responsabilité.  Quatre stages successifs sont proposés aux étudiants avec accroissement de la difficulté dans les types de public concerné et dans la diversification des supports de diffusion philosophique : 
Stage ProPhilia semestre 1 : niveau initiation
Stage ProPhilia semestre 2 : niveau intermédiaire
Stage ProPhilia semestre 3 : niveau avancé 1
Stage ProPhilia semestre 4 : niveau avancé 2</t>
  </si>
  <si>
    <r>
      <t xml:space="preserve">Rythme de la formation (journée, soir, samedi, alternance, séquences de cours groupés, cours du soir, séance de regroupement…) :
</t>
    </r>
    <r>
      <rPr>
        <sz val="11"/>
        <color rgb="FFFF0000"/>
        <rFont val="Calibri (Corps)"/>
      </rPr>
      <t xml:space="preserve">Cette formation de deux années, de niveau Master, s'étend sur quatre semestres, du début du mois de septembre jusqu'à la fin du mois de juin. Elle peut se faire en parallèle du Master 1 ou du Master 2 de philosophie de l'Université Côte d'Azur, pour lesquels elle offre un parcours de double diplômation. 
La formation est accessible en présentiel, sur le campus Carlone de l'Université Côte d'Azur, mais aussi à partir de la rentrée 2024 en distanciel.
Elle compte en première année 249,4 HETD de formation (dont 118,5 HETD mutualisées avec le Master 1 "Philosophie contemporaine et métiers de la philosophie") et en seconde année 254 HETD de formation (dont 84 mutualisées avec le Master 2 "Philosophie contemporaine et métiers de la philosophie"). 
</t>
    </r>
    <r>
      <rPr>
        <sz val="11"/>
        <color theme="1"/>
        <rFont val="Calibri"/>
        <family val="2"/>
        <scheme val="minor"/>
      </rPr>
      <t xml:space="preserve">
</t>
    </r>
  </si>
  <si>
    <r>
      <rPr>
        <b/>
        <sz val="11"/>
        <color rgb="FFFF0000"/>
        <rFont val="Calibri (Corps)"/>
      </rPr>
      <t>Premier semestre</t>
    </r>
    <r>
      <rPr>
        <b/>
        <sz val="11"/>
        <color theme="1"/>
        <rFont val="Calibri"/>
        <family val="2"/>
        <scheme val="minor"/>
      </rPr>
      <t xml:space="preserve">
</t>
    </r>
  </si>
  <si>
    <r>
      <rPr>
        <b/>
        <sz val="11"/>
        <color rgb="FFFF0000"/>
        <rFont val="Calibri (Corps)"/>
      </rPr>
      <t>Second semestre</t>
    </r>
    <r>
      <rPr>
        <b/>
        <sz val="11"/>
        <color theme="1"/>
        <rFont val="Calibri"/>
        <family val="2"/>
        <scheme val="minor"/>
      </rPr>
      <t xml:space="preserve">
</t>
    </r>
  </si>
  <si>
    <r>
      <rPr>
        <b/>
        <sz val="11"/>
        <color rgb="FFFF0000"/>
        <rFont val="Calibri (Corps)"/>
      </rPr>
      <t>Troisième semestre</t>
    </r>
    <r>
      <rPr>
        <b/>
        <sz val="11"/>
        <color theme="1"/>
        <rFont val="Calibri"/>
        <family val="2"/>
        <scheme val="minor"/>
      </rPr>
      <t xml:space="preserve">
</t>
    </r>
  </si>
  <si>
    <t xml:space="preserve">
Les différents éléments décrits ci-dessus existaient déjà dans l'exercice 2023-2024 du DU ProPhilia, à l'exception de la modalité en distanciel et du séminaire de recherche-création de Thomas Morisset. Seulement, ils étaient condensés en une année. Surtout, une partie conséquente de ces éléments ont été réalisés jusqu'ici sous la modalité du bénévolat par les membres de l'équipe pédagogique ProPhilia. Ainsi en est-il des ateliers radiophilosophiques réalisés au collège Jules Romain, des différents ateliers que nous réalisons avec nos étudiant.e.s dans les institutions culturelles de la région (Musée Chagall, Espace Lympia, Forum Jacques Prévert de Carros, etc.) , des  ateliers que nous réalisons avec nos étudiant.e.s en prison (Maison d'Arrêt de Grasse), sans compter l'encadrement des projets d'école de nos étudiant.e.s. Le présent dossier décompte l'ensemble de ces activités que nous réalisons, pour certaines depuis 2020, sans qu'elles aient été jusqu'ici maquettées. 
Nous nous permettons de préciser que nous avons les ressources propres pour une telle prise en charge  de ce qui n'était pas jusqu'ici maquetté. Le total de nos subventions annuelles s'élève à 69 512€. Le cumul de nos dépenses d'enseignement (15 494€) et de nos dépenses de fonctionnement (49 181€ correspondant pour l'essentiel au coût employeur annuel de l'ingénieur de recherche en charge du projet ProPhilia et des cordées philosophiques) s'élève à  64 675€. Le tableau de soutenabilité ajoute automatiquement des dépenses indirectes correspondant au coût support d'un étudiant, coût qui ne varie pas selon que l'étudiant est en présentiel ou en distanciel, coût qui ne varie pas selon que l'étudiant est par ailleurs inscrit à UniCa en Master. Cependant, ainsi que l'indique la cellule C55 du tableau de soutenabilité financière (onglet 7 du menu bas), les frais d'inscription permettent de compenser ces dépenses indirectes. Aussi, nous ne comprenons pas pourquoi le DU apparaît en C52 comme déficitaire. </t>
  </si>
  <si>
    <r>
      <t xml:space="preserve">Le DU ProPhilia – Pratiques de la diffusion philosophique s'adresse :
- aux étudiants de philosophie détenteurs d’une Licence de philosophie, souhaitant effectuer, en complément de leur Master philosophie, une formation professionnalisante et spécialisée vers les métiers de la diffusion philosophique ;
- aux acteurs actuels et futurs de la diffusion philosophique qui souhaitent développer une pratique professionnelle de la diffusion philosophique.
Cette formation est sélective et comprend idéalement 15 étudiant.e.s par promotion (au maximum 15 étudiant.e.s en raison du nombre d'ateliers philosophiques à planifier pour chacun d'eux), </t>
    </r>
    <r>
      <rPr>
        <sz val="11"/>
        <color rgb="FFFF0000"/>
        <rFont val="Calibri (Corps)"/>
      </rPr>
      <t xml:space="preserve">ce qui donnera en effectif maximum, avec le déploiement du DU sur deux années, 30 étudiants. </t>
    </r>
    <r>
      <rPr>
        <sz val="11"/>
        <color theme="1"/>
        <rFont val="Calibri"/>
        <family val="2"/>
        <scheme val="minor"/>
      </rPr>
      <t xml:space="preserve">
</t>
    </r>
    <r>
      <rPr>
        <sz val="11"/>
        <color rgb="FFFF0000"/>
        <rFont val="Calibri (Corps)"/>
      </rPr>
      <t>Montant des frais d'inscription pour une inscription principale : 750€ (600€ dans la précédente mouture)</t>
    </r>
    <r>
      <rPr>
        <sz val="11"/>
        <color theme="1"/>
        <rFont val="Calibri"/>
        <family val="2"/>
        <scheme val="minor"/>
      </rPr>
      <t xml:space="preserve">
Montant des frais d'inscription pour une inscription complémentaire : 159€ (en parallèle d'une inscription en Master au sein d'Université Côte d'Azur)
</t>
    </r>
    <r>
      <rPr>
        <sz val="11"/>
        <color rgb="FFFF0000"/>
        <rFont val="Calibri (Corps)"/>
      </rPr>
      <t>Montant des frais d'inscription pour une inscription en distanciel : 2000 € (nouvelle rubrique)</t>
    </r>
  </si>
  <si>
    <t xml:space="preserve">Quatrième semestre
</t>
  </si>
  <si>
    <r>
      <rPr>
        <b/>
        <sz val="11"/>
        <color rgb="FFFF0000"/>
        <rFont val="Calibri (Corps)"/>
      </rPr>
      <t xml:space="preserve">Par son articulation étroite au nouveau Master Philosophie contemporaine et métiers de la philosophie (2024-2028), le DU ProPhilia qui, de 2020 à 2024, consistait en une formation d'une année partiellement mutualisée avec l'ancien M1 philosophie, devient une formation de deux années partiellement mutualisée avec le Master 1 et avec le Master 2 "Philosophie contemporaine et métiers de la philosophie". </t>
    </r>
    <r>
      <rPr>
        <b/>
        <sz val="11"/>
        <color rgb="FFFF0000"/>
        <rFont val="Calibri"/>
        <family val="2"/>
        <scheme val="minor"/>
      </rPr>
      <t>Le DU ProPhilia, selon une logique de double diplomation, pourra ainsi être réalisé en deux ans par les étudiants du Master Philosophie contemporaine et métiers de la philosophie, en parallèle de leur Master 1, puis de leur Master 2.</t>
    </r>
    <r>
      <rPr>
        <b/>
        <sz val="11"/>
        <rFont val="Calibri"/>
        <family val="2"/>
        <scheme val="minor"/>
      </rPr>
      <t xml:space="preserve">
</t>
    </r>
    <r>
      <rPr>
        <b/>
        <sz val="11"/>
        <color rgb="FFFF0000"/>
        <rFont val="Calibri (Corps)"/>
      </rPr>
      <t xml:space="preserve">La seconde nouveauté du DU ProPhilia pour cette mouture 2024-2028 est son ouverture au distanciel, afin de répondre à une demande récurrente qui nous est adressée depuis 4 années par les candidats non niçois. Une réflexion est de ce point de vue en cours avec Ophélie Lecuyer, ingénieure pédagogique de l'EUR CREATES, ainsi qu'avec Pascal Crémoux et Ali Douai, pour penser un parcours distanciel au sein du nouveau DU ProPhilia, avec des modalités de réalisation accélérée. 
La troisième nouveauté du DU ProPhilia pour cette mouture 2024-2028 est son inflexion, suite au recrutement de Thomas Morisset en tant que MCF en esthétique à UniCA, autour de la recherche-création, tout particulièrement avec la transformation de notre ancien bloc professionnalisant en bloc "création".  La formation est ainsi désormais structurée autour de trois blocs pédagogiques semestriel :  le premier bloc est théorique, le second pratique, le troisième est centré sur la recherche-création. La seconde année propose un accroissement du bloc création.
</t>
    </r>
    <r>
      <rPr>
        <sz val="11"/>
        <color rgb="FFFF0000"/>
        <rFont val="Calibri (Corps)"/>
      </rPr>
      <t xml:space="preserve">
Le détail de la formation est décliné dans les tableaux ci-dessous. </t>
    </r>
    <r>
      <rPr>
        <b/>
        <sz val="11"/>
        <color rgb="FFFF0000"/>
        <rFont val="Calibri (Corps)"/>
      </rPr>
      <t xml:space="preserve">Trois couleurs permettent de différencier les différents statuts possibles des cours :
1/ le vert désigne les enseignements du Master mutualisés avec le DU ProPhilia, suivis par les étudiants du Master et par les étudiants ProPhilia 
2/ le jaune désigne les enseignements du DU ProPhilia ouverts, selon la modalité de l'option, au Master, suivis obligatoirement par les étudiants ProPhilia, mais optionnellement par les masterants non inscrits au DU ProPhilia (qui ont le choix entre suivre la voie recherche du PPR ou la voie ProPhilia du PPR)
3/ l'orange désigne les enseignements spécifiques au  DU ProPhilia, que seuls les étudiants inscrits au DU peuvent suivre, qu'ils fassent également le Master (double diplomation) ou qu'ils ne fassent que le DU (en présentiel ou en distanciel). </t>
    </r>
    <r>
      <rPr>
        <sz val="11"/>
        <color rgb="FFFF0000"/>
        <rFont val="Calibri (Corps)"/>
      </rPr>
      <t xml:space="preserve">
</t>
    </r>
  </si>
  <si>
    <r>
      <t xml:space="preserve">Informations complémentaires : synthèse des demandes de modification contenues dans le présent dossier
</t>
    </r>
    <r>
      <rPr>
        <b/>
        <sz val="11"/>
        <color rgb="FFFF0000"/>
        <rFont val="Calibri (Corps)"/>
      </rPr>
      <t xml:space="preserve">La demande de renouvellement du DU ProPhilia pour le quadriennal 2024-2028,que nous avons déposée en décembre 2022, a reçu un avis favorable en juin 2023. Le présent dossier porte sur des demandes de modification de la maquette validée en juin 2023, demandes liées 1/ à la refonte du master Philosophie sous la forme du master "Philosophie contemporaine et métiers de la philosophie" (en cours de validation), 2/ à l'ouverture du DU ProPhilia au distanciel. L'ensemble de ces demandes de modification sont pointées en rouge dans le 9 onglets du dossier. 
La maquette 2024-2028, ici soumise, présente trois principales nouveautés par rapport à l'ancienne version validée. 
PREMIÈRE NOUVEAUTÉ : D'UNE FORMATION EN 1 ANNÉE À UNE FORMATION SUR 2 ANNÉES
Face à la demande formulée pour le quadriennal 2024-2028 d'insérer des stages dans les formations de Master, le département de philosophie a décidé de créer une spécificité différenciante à l'échelle nationale, par rapport aux autres masters de philosophie, en proposant à ses étudiants,  à chaque semestre du master, la possibilité d'effectuer au sein du PPR soit un stage centré sur les métiers de la recherche, soit un stage centré sur les métiers de la diffusion philosophique (intitulé "stage ProPhilia"). Cette intégration partielle du projet ProPhilia au sein du Master "Philosophie contemporaine et métiers de la philosophie", sous la modalité d'un des stages du PPR, nous a conduit à redéployer le DU ProPhilia sur deux années, alors qu'il constituait jusqu'alors une formation d'une année. Nous avons concentré, sur la première année du DU, la formation aux ateliers philosophiques en collège, en focalisant le stage ProPhilia de première année sur notre partenariat historique avec le collège Rostand (Madeleine, Nice). Nous avons redéployé les autres enseignements ProPhilia (entretiens parents-enfants, ateliers radiophoniques en REP+, ateliers en maisons de retraite, journalisme philosophique, ateliers philosophiques en prison, accompagnement philosophique aux oeuvres artistiques, etc.) sur la seconde année. 
La déclinaison partielle de ProPhilia en stage ProPhilia intégré au PPR de notre Master nous a conduit à différencier au sein de la nouvelle maquette du DU ProPhilia entre :
1/ les ECUE provenant du Master "Philosophie contemporaine et métiers de la philosophie" mutualisées avec le DU ProPhilia, surlignées en vert dans les maquettes de l'onglet 2. Il s'agit du bloc théorique du DU, composé des enseignements de préparation aux concours de philosophie présents dans le Master philosophie, comme c'était déjà le cas dans l'ancienne version du DU. Les changements entre ancienne et nouvelle version du DU sont, pour ces ECUE, une simple conséquence des changements entre ancienne et nouvelle maquette du Master. 
2/ les ECUE du DU ProPhilia ouvertes au Master "Philosophie contemporaine et métiers de la philosophie", surlignées en jaune dans les maquettes de l'onglet 2 et composant le stage ProPhilia proposé au sein du PPR de notre nouveau Master. 
3/ Les ECUE spécifiques au DU ProPhilia, non ouvertes aux étudiants du Master "Philosophie contemporaine et métiers de la philosophie" qui ne sont pas inscrits au DU. Elles sont surlignées en orange dans les maquettes de l'onglet 2. Elles permettent d'offrir aux étudiants  du Master "Philosophie contemporaine et métiers de la philosophie" qui sont inscrits aussi au DU une double diplomation différenciante et professionnalisante. </t>
    </r>
    <r>
      <rPr>
        <b/>
        <sz val="11"/>
        <color theme="1"/>
        <rFont val="Calibri"/>
        <family val="2"/>
        <scheme val="minor"/>
      </rPr>
      <t xml:space="preserve">
</t>
    </r>
  </si>
  <si>
    <t xml:space="preserve">3/ Les ECUE spécifiques au DU ProPhilia, non ouvertes aux étudiants du Master "Philosophie contemporaine et métiers de la philosophie" qui ne sont pas inscrits au DU. Elles sont surlignées en orange dans les maquettes de l'onglet 2. Elles permettent d'offrir aux étudiants  du Master "Philosophie contemporaine et métiers de la philosophie" qui sont inscrits aussi au DU une double diplomation différenciante et professionnalisante. 
DEUXIÈME NOUVEAUTÉ : L'OUVERTURE DE LA FORMATION AU DISTANCIEL
Depuis la création du DU ProPhilia en septembre 2020, nous recevons des demandes régulières d'ouverture de cette formation en distanciel. Le vivier de personnes intéressées par une formation à la diffusion philosophique à distance est composé de professeurs des écoles qui souhaiteraient mettre en place des ateliers philosophiques dans leur classe, de professeurs de lettres en collège qui souhaiteraient compléter leur enseignement en lettres par une réflexion philosophique, de professionnels de la diffusion philosophie à la recherche d'un complément de formation, de personnes en reconversion professionnelle vers les métiers de la diffusion philosophique. Or ces personnes, déjà en situation professionnelle, ne peuvent pas le plus souvent venir sur Nice pour des raisons familiales. De là l'idée d'ouvrir le DU ProPhilia en distanciel - ce qui était d'ailleurs une recommandation du COSUP DE  au printemps 2023 . Nous avons pensé pour chaque ECUE les modalités de son déploiement en distanciel, la difficulté principale résidant dans le suivi des stages pratiques pour lequel nous aurons recours à l'expertise des membres de l'équipe ProPhilia situés sur le territoire national (et en particulier à Paris). Il nous reste, à la date du 8 mars 2024, à penser le rythme spécifique d'un parcours en distanciel au sein du DU ProPhilia : il est en effet peu vraisemblable que ce nouveau public puisse consacrer deux ans à cette formation (par exemple, les professeurs des écoles qui nous ont jusqu'ici contactés candidataient auprès de leur rectorat pour l'obtention d'un congé d'un an pour formation). Cette modalité spécifique de réalisation accélérée (deux ans en un an) est en cours de modélisation avec Ophélie Lecuyer, ingénieure pédagogique de l'EUR CREATES, ainsi qu'avec Pascal Crémoux et Ali Douai. 
TROISIÈME NOUVEAUTÉ : L'OUVERTURE DE LA FORMATION À LA RECHERCHE-CRÉATION
La troisième nouveauté du DU ProPhilia dans sa nouvelle mouture 2024-2028 est son ouverture à  la recherche-création, suite au recrutement de Thomas Morisset en tant que MCF en esthétique à UniCA au sein du département de philosophie. Il s'est agi de transformer notre ancien bloc 3 en un bloc structuré autour de la recherche-création (bloc "création"). En première année, au S1, une ECUE, ouverte aux étudiants du Master 1  "Philosophie contemporaine et métiers de la philosophie", est consacrée aux écritures créatives philosophiques, avec des ateliers d'écriture littéraire-philosophique (incarnation d'un dilemme philosophique en nouvelle), avec une initiation à l'écriture interactive et à la création de jeux-vidéos philosophiques et avec un atelier à l'écriture de podcasts philosophiques. Mais c'est surtout en seconde année que le bloc "création" s'amplifie, avec au S3 et au S4 un séminaire de recherche-création en philosophie animé par Thomas Morisset et la réalisation, fortement encadrée, par les étudiant.e.s d'un projet d'école les aidant à penser l'advenue de nouveaux objets de diffusion philosophique et de co-construire de nouveaux métiers de la diffusion philosophique. </t>
  </si>
  <si>
    <t>inscription complémentaire en sus du Master philosophie et étudiants en échange Erasmus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</si>
</sst>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0">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FF0000"/>
      <name val="Calibri (Corps)"/>
    </font>
    <font>
      <b/>
      <sz val="11"/>
      <color rgb="FFFF0000"/>
      <name val="Calibri (Corps)"/>
    </font>
    <font>
      <b/>
      <sz val="9"/>
      <color rgb="FF000000"/>
      <name val="Tahoma"/>
      <family val="2"/>
    </font>
    <font>
      <sz val="9"/>
      <color rgb="FF000000"/>
      <name val="Tahoma"/>
      <family val="2"/>
    </font>
    <font>
      <sz val="11"/>
      <color rgb="FF000000"/>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540">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3" xfId="0" applyNumberFormat="1" applyFont="1" applyFill="1" applyBorder="1" applyAlignment="1">
      <alignment horizontal="center"/>
    </xf>
    <xf numFmtId="167" fontId="0" fillId="0" borderId="0" xfId="0" applyNumberFormat="1" applyAlignment="1">
      <alignment horizontal="center"/>
    </xf>
    <xf numFmtId="0" fontId="6" fillId="5" borderId="62"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3" xfId="0" applyFont="1" applyFill="1" applyBorder="1" applyAlignment="1">
      <alignment vertical="center"/>
    </xf>
    <xf numFmtId="165" fontId="15" fillId="0" borderId="1" xfId="0" applyNumberFormat="1" applyFont="1" applyBorder="1" applyAlignment="1">
      <alignment horizontal="center"/>
    </xf>
    <xf numFmtId="0" fontId="5" fillId="5" borderId="64"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5"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5" fillId="0" borderId="0" xfId="0" applyFont="1" applyAlignment="1">
      <alignment horizontal="center"/>
    </xf>
    <xf numFmtId="0" fontId="0" fillId="0" borderId="32" xfId="0" applyBorder="1"/>
    <xf numFmtId="0" fontId="26" fillId="11" borderId="69" xfId="0" applyFont="1" applyFill="1" applyBorder="1"/>
    <xf numFmtId="0" fontId="0" fillId="0" borderId="21" xfId="0"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1" xfId="0" applyNumberFormat="1" applyFont="1" applyFill="1" applyBorder="1" applyAlignment="1">
      <alignment horizontal="center"/>
    </xf>
    <xf numFmtId="0" fontId="5" fillId="5" borderId="45" xfId="0" applyFont="1" applyFill="1" applyBorder="1" applyAlignment="1">
      <alignment vertical="center"/>
    </xf>
    <xf numFmtId="165" fontId="6" fillId="5" borderId="67" xfId="0" applyNumberFormat="1" applyFont="1" applyFill="1" applyBorder="1" applyAlignment="1">
      <alignment horizontal="center"/>
    </xf>
    <xf numFmtId="0" fontId="5" fillId="13" borderId="13" xfId="0" applyFont="1" applyFill="1" applyBorder="1" applyAlignment="1">
      <alignment vertical="center"/>
    </xf>
    <xf numFmtId="165" fontId="5" fillId="13" borderId="72" xfId="0" applyNumberFormat="1" applyFont="1" applyFill="1" applyBorder="1" applyAlignment="1">
      <alignment horizontal="center"/>
    </xf>
    <xf numFmtId="0" fontId="5" fillId="13" borderId="45" xfId="0" applyFont="1" applyFill="1" applyBorder="1"/>
    <xf numFmtId="165" fontId="6"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5" fillId="14" borderId="13" xfId="0" applyFont="1" applyFill="1" applyBorder="1" applyAlignment="1">
      <alignment vertical="center"/>
    </xf>
    <xf numFmtId="165" fontId="0" fillId="14" borderId="72" xfId="0" applyNumberFormat="1" applyFill="1" applyBorder="1" applyAlignment="1">
      <alignment horizontal="center" vertical="center"/>
    </xf>
    <xf numFmtId="0" fontId="6" fillId="5" borderId="3" xfId="0" applyFont="1" applyFill="1" applyBorder="1" applyAlignment="1">
      <alignment vertical="center"/>
    </xf>
    <xf numFmtId="165" fontId="6" fillId="5" borderId="62" xfId="0" applyNumberFormat="1" applyFont="1" applyFill="1" applyBorder="1" applyAlignment="1">
      <alignment horizontal="center"/>
    </xf>
    <xf numFmtId="0" fontId="5" fillId="14" borderId="59" xfId="0" applyFont="1" applyFill="1" applyBorder="1" applyAlignment="1">
      <alignment vertical="center"/>
    </xf>
    <xf numFmtId="0" fontId="5" fillId="11" borderId="13" xfId="0" applyFont="1" applyFill="1" applyBorder="1" applyAlignment="1">
      <alignment vertical="center"/>
    </xf>
    <xf numFmtId="165" fontId="5" fillId="11" borderId="72"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1" fillId="0" borderId="83" xfId="0" applyFont="1" applyBorder="1" applyAlignment="1">
      <alignment vertical="top" wrapText="1"/>
    </xf>
    <xf numFmtId="0" fontId="11" fillId="0" borderId="76" xfId="0" applyFont="1" applyBorder="1" applyAlignment="1">
      <alignment vertical="top" wrapText="1"/>
    </xf>
    <xf numFmtId="0" fontId="0" fillId="0" borderId="76" xfId="0"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0" fillId="0" borderId="1" xfId="2" applyNumberFormat="1" applyFont="1" applyBorder="1"/>
    <xf numFmtId="0" fontId="6" fillId="0" borderId="0" xfId="0" applyFont="1"/>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6" fillId="0" borderId="89"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3"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0" fillId="0" borderId="63"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3"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59" xfId="0" applyFont="1" applyBorder="1" applyAlignment="1" applyProtection="1">
      <alignment vertical="center" wrapText="1"/>
      <protection locked="0"/>
    </xf>
    <xf numFmtId="0" fontId="36" fillId="5" borderId="72"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7" xfId="0" applyFont="1" applyFill="1" applyBorder="1" applyAlignment="1">
      <alignment horizontal="left" vertical="center" wrapText="1"/>
    </xf>
    <xf numFmtId="0" fontId="36" fillId="5" borderId="88" xfId="0" applyFont="1" applyFill="1" applyBorder="1" applyAlignment="1">
      <alignment horizontal="left" vertical="center" wrapText="1"/>
    </xf>
    <xf numFmtId="0" fontId="0" fillId="0" borderId="0" xfId="0" applyAlignment="1">
      <alignment horizontal="left"/>
    </xf>
    <xf numFmtId="0" fontId="36" fillId="5" borderId="56"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1" fillId="16" borderId="0" xfId="4" applyBorder="1" applyAlignment="1">
      <alignment horizontal="left" vertical="center" wrapText="1"/>
    </xf>
    <xf numFmtId="0" fontId="31" fillId="16" borderId="78" xfId="4" applyBorder="1" applyAlignment="1">
      <alignment horizontal="left" vertical="center" wrapText="1"/>
    </xf>
    <xf numFmtId="0" fontId="6" fillId="0" borderId="82" xfId="0" applyFont="1" applyBorder="1"/>
    <xf numFmtId="1" fontId="0" fillId="7" borderId="59" xfId="0" applyNumberFormat="1" applyFill="1" applyBorder="1" applyProtection="1">
      <protection locked="0"/>
    </xf>
    <xf numFmtId="165" fontId="15" fillId="7" borderId="59" xfId="0" applyNumberFormat="1" applyFont="1" applyFill="1" applyBorder="1" applyProtection="1">
      <protection locked="0"/>
    </xf>
    <xf numFmtId="1" fontId="5"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3" fillId="0" borderId="37" xfId="0" applyFont="1" applyBorder="1"/>
    <xf numFmtId="0" fontId="0" fillId="0" borderId="38" xfId="0" applyBorder="1"/>
    <xf numFmtId="169" fontId="0" fillId="0" borderId="92" xfId="0" applyNumberFormat="1" applyBorder="1"/>
    <xf numFmtId="0" fontId="6"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3" fillId="0" borderId="32" xfId="0" applyFont="1" applyBorder="1"/>
    <xf numFmtId="0" fontId="3" fillId="0" borderId="33" xfId="0" applyFont="1" applyBorder="1"/>
    <xf numFmtId="0" fontId="3" fillId="0" borderId="34" xfId="0" applyFont="1" applyBorder="1"/>
    <xf numFmtId="0" fontId="27" fillId="12" borderId="48" xfId="0" applyFont="1" applyFill="1" applyBorder="1" applyAlignment="1">
      <alignment horizontal="left" vertical="center"/>
    </xf>
    <xf numFmtId="1" fontId="27" fillId="17" borderId="11" xfId="0" applyNumberFormat="1" applyFont="1" applyFill="1" applyBorder="1" applyProtection="1">
      <protection locked="0"/>
    </xf>
    <xf numFmtId="2" fontId="26"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15" fillId="0" borderId="2" xfId="0" applyFont="1" applyBorder="1"/>
    <xf numFmtId="0" fontId="15" fillId="0" borderId="3" xfId="0" applyFont="1" applyBorder="1"/>
    <xf numFmtId="0" fontId="15" fillId="0" borderId="3" xfId="0" applyFont="1" applyBorder="1" applyAlignment="1">
      <alignment wrapText="1"/>
    </xf>
    <xf numFmtId="2" fontId="15" fillId="0" borderId="16" xfId="0" applyNumberFormat="1" applyFont="1" applyBorder="1"/>
    <xf numFmtId="2" fontId="15" fillId="0" borderId="4" xfId="0" applyNumberFormat="1" applyFont="1" applyBorder="1"/>
    <xf numFmtId="0" fontId="15" fillId="0" borderId="5" xfId="0" applyFont="1" applyBorder="1"/>
    <xf numFmtId="0" fontId="15" fillId="0" borderId="1" xfId="0" applyFont="1" applyBorder="1"/>
    <xf numFmtId="2" fontId="15" fillId="0" borderId="19" xfId="2" applyNumberFormat="1" applyFont="1" applyBorder="1"/>
    <xf numFmtId="2" fontId="15" fillId="0" borderId="6" xfId="0" applyNumberFormat="1" applyFont="1" applyBorder="1"/>
    <xf numFmtId="0" fontId="15" fillId="0" borderId="0" xfId="0" applyFont="1"/>
    <xf numFmtId="2" fontId="15" fillId="0" borderId="37" xfId="2" applyNumberFormat="1" applyFont="1" applyBorder="1"/>
    <xf numFmtId="0" fontId="45" fillId="0" borderId="25" xfId="0" applyFont="1" applyBorder="1"/>
    <xf numFmtId="0" fontId="46" fillId="0" borderId="25" xfId="0" applyFont="1" applyBorder="1" applyAlignment="1">
      <alignment vertical="top" wrapText="1"/>
    </xf>
    <xf numFmtId="0" fontId="36" fillId="0" borderId="10" xfId="0" applyFont="1" applyBorder="1" applyAlignment="1" applyProtection="1">
      <alignment horizontal="left" vertical="center" wrapText="1"/>
      <protection locked="0"/>
    </xf>
    <xf numFmtId="0" fontId="36" fillId="0" borderId="11" xfId="0" applyFont="1" applyBorder="1" applyAlignment="1" applyProtection="1">
      <alignment horizontal="left" vertical="center" wrapText="1"/>
      <protection locked="0"/>
    </xf>
    <xf numFmtId="0" fontId="37" fillId="0" borderId="11" xfId="0" applyFont="1" applyBorder="1" applyAlignment="1" applyProtection="1">
      <alignment horizontal="left" vertical="center" wrapText="1"/>
      <protection locked="0"/>
    </xf>
    <xf numFmtId="0" fontId="37" fillId="0" borderId="12" xfId="0" applyFont="1" applyBorder="1" applyAlignment="1" applyProtection="1">
      <alignment horizontal="left" vertical="center" wrapText="1"/>
      <protection locked="0"/>
    </xf>
    <xf numFmtId="0" fontId="36" fillId="0" borderId="5" xfId="0" applyFont="1" applyBorder="1" applyAlignment="1" applyProtection="1">
      <alignment horizontal="left" vertical="center" wrapText="1"/>
      <protection locked="0"/>
    </xf>
    <xf numFmtId="0" fontId="37" fillId="0" borderId="1" xfId="0" applyFont="1" applyBorder="1" applyAlignment="1" applyProtection="1">
      <alignment horizontal="left" vertical="center" wrapText="1"/>
      <protection locked="0"/>
    </xf>
    <xf numFmtId="0" fontId="37" fillId="0" borderId="6" xfId="0" applyFont="1" applyBorder="1" applyAlignment="1" applyProtection="1">
      <alignment horizontal="left" vertical="center" wrapText="1"/>
      <protection locked="0"/>
    </xf>
    <xf numFmtId="0" fontId="4" fillId="0" borderId="1" xfId="3" applyBorder="1" applyAlignment="1" applyProtection="1">
      <alignment vertical="center" wrapText="1"/>
      <protection locked="0"/>
    </xf>
    <xf numFmtId="0" fontId="0" fillId="0" borderId="12" xfId="0" applyBorder="1" applyAlignment="1">
      <alignment wrapText="1"/>
    </xf>
    <xf numFmtId="0" fontId="37" fillId="0" borderId="48" xfId="0" applyFont="1" applyBorder="1" applyAlignment="1" applyProtection="1">
      <alignment horizontal="left" vertical="center" wrapText="1"/>
      <protection locked="0"/>
    </xf>
    <xf numFmtId="0" fontId="0" fillId="0" borderId="12" xfId="0" applyBorder="1" applyAlignment="1">
      <alignment horizontal="left" vertical="center" wrapText="1"/>
    </xf>
    <xf numFmtId="0" fontId="36" fillId="0" borderId="89" xfId="0" applyFont="1" applyBorder="1" applyAlignment="1" applyProtection="1">
      <alignment horizontal="left" vertical="center" wrapText="1"/>
      <protection locked="0"/>
    </xf>
    <xf numFmtId="0" fontId="37" fillId="0" borderId="11" xfId="0" applyFont="1" applyBorder="1" applyAlignment="1" applyProtection="1">
      <alignment horizontal="right" vertical="center" wrapText="1"/>
      <protection locked="0"/>
    </xf>
    <xf numFmtId="0" fontId="36" fillId="0" borderId="63" xfId="0" applyFont="1" applyBorder="1" applyAlignment="1" applyProtection="1">
      <alignment vertical="center" wrapText="1"/>
      <protection locked="0"/>
    </xf>
    <xf numFmtId="0" fontId="37" fillId="0" borderId="21" xfId="0" applyFont="1" applyBorder="1" applyAlignment="1" applyProtection="1">
      <alignment horizontal="left" vertical="center" wrapText="1"/>
      <protection locked="0"/>
    </xf>
    <xf numFmtId="0" fontId="0" fillId="0" borderId="6" xfId="0" applyBorder="1" applyAlignment="1">
      <alignment horizontal="left" vertical="center" wrapText="1"/>
    </xf>
    <xf numFmtId="0" fontId="36" fillId="0" borderId="63" xfId="0" applyFont="1" applyBorder="1" applyAlignment="1" applyProtection="1">
      <alignment horizontal="left" vertical="center" wrapText="1"/>
      <protection locked="0"/>
    </xf>
    <xf numFmtId="0" fontId="37" fillId="0" borderId="1" xfId="0" applyFont="1" applyBorder="1" applyAlignment="1" applyProtection="1">
      <alignment horizontal="right" vertical="center" wrapText="1"/>
      <protection locked="0"/>
    </xf>
    <xf numFmtId="0" fontId="0" fillId="0" borderId="6" xfId="0" applyBorder="1" applyAlignment="1">
      <alignment wrapText="1"/>
    </xf>
    <xf numFmtId="0" fontId="36" fillId="0" borderId="93" xfId="0" applyFont="1" applyBorder="1" applyAlignment="1" applyProtection="1">
      <alignment vertical="center" wrapText="1"/>
      <protection locked="0"/>
    </xf>
    <xf numFmtId="0" fontId="37" fillId="0" borderId="90" xfId="0" applyFont="1" applyBorder="1" applyAlignment="1" applyProtection="1">
      <alignment vertical="center" wrapText="1"/>
      <protection locked="0"/>
    </xf>
    <xf numFmtId="0" fontId="3" fillId="0" borderId="1" xfId="0" applyFont="1" applyBorder="1" applyAlignment="1" applyProtection="1">
      <alignment horizontal="left" vertical="center"/>
      <protection locked="0"/>
    </xf>
    <xf numFmtId="0" fontId="36" fillId="0" borderId="1" xfId="0" applyFont="1" applyBorder="1" applyAlignment="1" applyProtection="1">
      <alignment vertical="center" wrapText="1"/>
      <protection locked="0"/>
    </xf>
    <xf numFmtId="0" fontId="49" fillId="0" borderId="1" xfId="0" applyFont="1" applyBorder="1" applyAlignment="1" applyProtection="1">
      <alignment horizontal="left" vertical="center" wrapText="1"/>
      <protection locked="0"/>
    </xf>
    <xf numFmtId="0" fontId="0" fillId="0" borderId="0" xfId="0" applyAlignment="1">
      <alignment wrapText="1"/>
    </xf>
    <xf numFmtId="0" fontId="36" fillId="0" borderId="20" xfId="0" applyFont="1" applyBorder="1" applyAlignment="1" applyProtection="1">
      <alignment vertical="center" wrapText="1"/>
      <protection locked="0"/>
    </xf>
    <xf numFmtId="0" fontId="49" fillId="0" borderId="11" xfId="0" applyFont="1" applyBorder="1" applyAlignment="1" applyProtection="1">
      <alignment horizontal="left" vertical="center" wrapText="1"/>
      <protection locked="0"/>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45" fillId="0" borderId="31" xfId="0" applyFont="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3" fillId="9" borderId="29" xfId="0" applyFont="1" applyFill="1" applyBorder="1" applyAlignment="1">
      <alignment horizontal="left" vertical="top" wrapText="1"/>
    </xf>
    <xf numFmtId="0" fontId="3" fillId="9" borderId="23" xfId="0" applyFont="1" applyFill="1" applyBorder="1" applyAlignment="1">
      <alignment horizontal="left" vertical="top" wrapText="1"/>
    </xf>
    <xf numFmtId="0" fontId="46" fillId="9" borderId="94" xfId="0" applyFont="1" applyFill="1" applyBorder="1" applyAlignment="1">
      <alignment horizontal="left" vertical="top" wrapText="1"/>
    </xf>
    <xf numFmtId="0" fontId="3" fillId="9" borderId="61" xfId="0" applyFont="1" applyFill="1" applyBorder="1" applyAlignment="1">
      <alignment horizontal="left" vertical="top" wrapText="1"/>
    </xf>
    <xf numFmtId="0" fontId="46" fillId="9" borderId="32" xfId="0" applyFont="1" applyFill="1" applyBorder="1" applyAlignment="1">
      <alignment horizontal="left" vertical="top" wrapText="1"/>
    </xf>
    <xf numFmtId="0" fontId="46" fillId="9" borderId="34" xfId="0" applyFont="1" applyFill="1" applyBorder="1" applyAlignment="1">
      <alignment horizontal="left" vertical="top" wrapText="1"/>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3"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3" fillId="0" borderId="29" xfId="0" applyNumberFormat="1" applyFont="1" applyBorder="1" applyAlignment="1" applyProtection="1">
      <alignment horizontal="left" vertical="top" wrapText="1"/>
      <protection locked="0"/>
    </xf>
    <xf numFmtId="49" fontId="3" fillId="0" borderId="22" xfId="0" applyNumberFormat="1" applyFont="1" applyBorder="1" applyAlignment="1" applyProtection="1">
      <alignment horizontal="left" vertical="top" wrapText="1"/>
      <protection locked="0"/>
    </xf>
    <xf numFmtId="49" fontId="3" fillId="0" borderId="23" xfId="0" applyNumberFormat="1" applyFont="1" applyBorder="1" applyAlignment="1" applyProtection="1">
      <alignment horizontal="left" vertical="top" wrapText="1"/>
      <protection locked="0"/>
    </xf>
    <xf numFmtId="49" fontId="3" fillId="0" borderId="31" xfId="0" applyNumberFormat="1" applyFont="1" applyBorder="1" applyAlignment="1" applyProtection="1">
      <alignment horizontal="left" vertical="top" wrapText="1"/>
      <protection locked="0"/>
    </xf>
    <xf numFmtId="49" fontId="3" fillId="0" borderId="27" xfId="0" applyNumberFormat="1" applyFont="1" applyBorder="1" applyAlignment="1" applyProtection="1">
      <alignment horizontal="left" vertical="top" wrapText="1"/>
      <protection locked="0"/>
    </xf>
    <xf numFmtId="49" fontId="3" fillId="0" borderId="28" xfId="0" applyNumberFormat="1" applyFont="1" applyBorder="1" applyAlignment="1" applyProtection="1">
      <alignment horizontal="left" vertical="top" wrapText="1"/>
      <protection locked="0"/>
    </xf>
    <xf numFmtId="49" fontId="3" fillId="0" borderId="52" xfId="0" applyNumberFormat="1" applyFont="1" applyBorder="1" applyAlignment="1" applyProtection="1">
      <alignment horizontal="left" vertical="top" wrapText="1"/>
      <protection locked="0"/>
    </xf>
    <xf numFmtId="49" fontId="3" fillId="0" borderId="17" xfId="0" applyNumberFormat="1" applyFont="1" applyBorder="1" applyAlignment="1" applyProtection="1">
      <alignment horizontal="left" vertical="top" wrapText="1"/>
      <protection locked="0"/>
    </xf>
    <xf numFmtId="49" fontId="3" fillId="0" borderId="18" xfId="0" applyNumberFormat="1" applyFont="1" applyBorder="1" applyAlignment="1" applyProtection="1">
      <alignment horizontal="left" vertical="top" wrapText="1"/>
      <protection locked="0"/>
    </xf>
    <xf numFmtId="49" fontId="46" fillId="0" borderId="29" xfId="0" applyNumberFormat="1" applyFont="1" applyBorder="1" applyAlignment="1" applyProtection="1">
      <alignment horizontal="left" vertical="top" wrapText="1"/>
      <protection locked="0"/>
    </xf>
    <xf numFmtId="0" fontId="10" fillId="0" borderId="30" xfId="0" applyFont="1" applyBorder="1" applyAlignment="1">
      <alignment horizontal="left" vertical="top" wrapText="1"/>
    </xf>
    <xf numFmtId="0" fontId="11" fillId="0" borderId="0" xfId="0" applyFont="1" applyAlignment="1">
      <alignment horizontal="left" vertical="top" wrapText="1"/>
    </xf>
    <xf numFmtId="0" fontId="11" fillId="0" borderId="25" xfId="0" applyFont="1" applyBorder="1" applyAlignment="1">
      <alignment horizontal="left" vertical="top" wrapText="1"/>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0"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0"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0" xfId="0" applyFont="1" applyFill="1" applyBorder="1" applyAlignment="1">
      <alignment horizontal="left" vertical="center" wrapText="1"/>
    </xf>
    <xf numFmtId="0" fontId="6" fillId="3" borderId="61"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0"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5" fillId="5" borderId="52" xfId="0" applyFont="1" applyFill="1" applyBorder="1" applyAlignment="1">
      <alignment horizontal="center"/>
    </xf>
    <xf numFmtId="0" fontId="5" fillId="5" borderId="69" xfId="0" applyFont="1" applyFill="1" applyBorder="1" applyAlignment="1">
      <alignment horizontal="center"/>
    </xf>
    <xf numFmtId="0" fontId="5" fillId="5" borderId="24" xfId="0" applyFont="1" applyFill="1" applyBorder="1" applyAlignment="1">
      <alignment horizontal="center"/>
    </xf>
    <xf numFmtId="0" fontId="5" fillId="5" borderId="0" xfId="0" applyFont="1" applyFill="1" applyAlignment="1">
      <alignment horizontal="center"/>
    </xf>
    <xf numFmtId="0" fontId="5" fillId="5" borderId="25" xfId="0" applyFont="1" applyFill="1" applyBorder="1" applyAlignment="1">
      <alignment horizontal="center"/>
    </xf>
    <xf numFmtId="0" fontId="3" fillId="0" borderId="62" xfId="0" applyFont="1" applyBorder="1" applyAlignment="1">
      <alignment horizontal="center" vertical="center" wrapText="1"/>
    </xf>
    <xf numFmtId="0" fontId="3" fillId="0" borderId="81"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5" xfId="4" applyBorder="1" applyAlignment="1">
      <alignment horizontal="left" vertical="center" wrapText="1"/>
    </xf>
    <xf numFmtId="0" fontId="31" fillId="16" borderId="86" xfId="4" applyBorder="1" applyAlignment="1">
      <alignment horizontal="left" vertical="center" wrapText="1"/>
    </xf>
    <xf numFmtId="0" fontId="31" fillId="16" borderId="84" xfId="4" applyBorder="1" applyAlignment="1">
      <alignment horizontal="left" vertical="center" wrapText="1"/>
    </xf>
    <xf numFmtId="0" fontId="35" fillId="16" borderId="73" xfId="4" applyFont="1" applyBorder="1" applyAlignment="1">
      <alignment horizontal="left" vertical="center" wrapText="1"/>
    </xf>
    <xf numFmtId="0" fontId="35" fillId="16" borderId="77" xfId="4" applyFont="1" applyBorder="1" applyAlignment="1">
      <alignment horizontal="left" vertical="center" wrapText="1"/>
    </xf>
    <xf numFmtId="0" fontId="35" fillId="16" borderId="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76" xfId="4" applyFont="1" applyBorder="1" applyAlignment="1">
      <alignment horizontal="left" vertical="center" wrapText="1"/>
    </xf>
    <xf numFmtId="0" fontId="35" fillId="16" borderId="79" xfId="4" applyFont="1" applyBorder="1" applyAlignment="1">
      <alignment horizontal="left" vertical="center" wrapText="1"/>
    </xf>
    <xf numFmtId="0" fontId="31" fillId="16" borderId="74" xfId="4" applyBorder="1" applyAlignment="1">
      <alignment horizontal="left" vertical="center" wrapText="1"/>
    </xf>
    <xf numFmtId="0" fontId="31" fillId="16" borderId="0" xfId="4" applyBorder="1" applyAlignment="1">
      <alignment horizontal="left" vertical="center" wrapText="1"/>
    </xf>
    <xf numFmtId="0" fontId="31" fillId="16" borderId="78" xfId="4" applyBorder="1" applyAlignment="1">
      <alignment horizontal="left" vertical="center" wrapText="1"/>
    </xf>
    <xf numFmtId="0" fontId="31" fillId="16" borderId="75" xfId="4" applyBorder="1" applyAlignment="1">
      <alignment horizontal="left" vertical="center" wrapText="1"/>
    </xf>
    <xf numFmtId="0" fontId="31" fillId="16" borderId="76" xfId="4" applyBorder="1" applyAlignment="1">
      <alignment horizontal="left" vertical="center" wrapText="1"/>
    </xf>
    <xf numFmtId="0" fontId="31" fillId="16" borderId="79"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58" xfId="0" applyFont="1" applyFill="1" applyBorder="1" applyAlignment="1">
      <alignment horizontal="center" vertical="center"/>
    </xf>
    <xf numFmtId="0" fontId="31" fillId="16" borderId="91" xfId="4" applyBorder="1" applyAlignment="1">
      <alignment horizontal="center" vertical="center" wrapText="1"/>
    </xf>
    <xf numFmtId="0" fontId="31" fillId="16" borderId="73" xfId="4" applyBorder="1" applyAlignment="1">
      <alignment horizontal="center" vertical="center" wrapText="1"/>
    </xf>
    <xf numFmtId="0" fontId="31" fillId="16" borderId="77" xfId="4" applyBorder="1" applyAlignment="1">
      <alignment horizontal="center" vertical="center" wrapText="1"/>
    </xf>
    <xf numFmtId="0" fontId="31" fillId="16" borderId="74" xfId="4" applyBorder="1" applyAlignment="1">
      <alignment horizontal="center" vertical="center" wrapText="1"/>
    </xf>
    <xf numFmtId="0" fontId="31" fillId="16" borderId="0" xfId="4" applyBorder="1" applyAlignment="1">
      <alignment horizontal="center" vertical="center" wrapText="1"/>
    </xf>
    <xf numFmtId="0" fontId="31" fillId="16" borderId="78"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6" xfId="0" applyFont="1" applyFill="1" applyBorder="1" applyAlignment="1">
      <alignment horizontal="center"/>
    </xf>
    <xf numFmtId="0" fontId="5" fillId="5" borderId="71"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3" fillId="10" borderId="19" xfId="0" applyFont="1" applyFill="1" applyBorder="1" applyAlignment="1">
      <alignment horizontal="center" vertical="center"/>
    </xf>
    <xf numFmtId="0" fontId="3" fillId="10" borderId="20" xfId="0" applyFont="1" applyFill="1" applyBorder="1" applyAlignment="1">
      <alignment horizontal="center" vertical="center"/>
    </xf>
    <xf numFmtId="0" fontId="3" fillId="10" borderId="21" xfId="0" applyFont="1" applyFill="1" applyBorder="1" applyAlignment="1">
      <alignment horizontal="center" vertical="center"/>
    </xf>
    <xf numFmtId="0" fontId="3" fillId="18" borderId="1"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5" xfId="4" applyFont="1" applyBorder="1" applyAlignment="1">
      <alignment horizontal="left" vertical="center" wrapText="1"/>
    </xf>
    <xf numFmtId="0" fontId="35" fillId="16" borderId="86" xfId="4" applyFont="1" applyBorder="1" applyAlignment="1">
      <alignment horizontal="left" vertical="center" wrapText="1"/>
    </xf>
    <xf numFmtId="0" fontId="35" fillId="16" borderId="84"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7"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0"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7" xfId="0" applyFont="1" applyFill="1" applyBorder="1" applyAlignment="1">
      <alignment horizontal="center" vertical="center"/>
    </xf>
    <xf numFmtId="0" fontId="3" fillId="14" borderId="82"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6"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0" xfId="0" applyNumberFormat="1" applyFont="1" applyBorder="1" applyAlignment="1">
      <alignment horizontal="center" vertical="center"/>
    </xf>
    <xf numFmtId="1" fontId="7" fillId="0" borderId="61"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310443</xdr:colOff>
      <xdr:row>20</xdr:row>
      <xdr:rowOff>70556</xdr:rowOff>
    </xdr:from>
    <xdr:to>
      <xdr:col>7</xdr:col>
      <xdr:colOff>423333</xdr:colOff>
      <xdr:row>31</xdr:row>
      <xdr:rowOff>1019383</xdr:rowOff>
    </xdr:to>
    <xdr:pic>
      <xdr:nvPicPr>
        <xdr:cNvPr id="10" name="Image 9">
          <a:extLst>
            <a:ext uri="{FF2B5EF4-FFF2-40B4-BE49-F238E27FC236}">
              <a16:creationId xmlns:a16="http://schemas.microsoft.com/office/drawing/2014/main" id="{728497B2-85FF-75A0-50CE-272DD086D70E}"/>
            </a:ext>
          </a:extLst>
        </xdr:cNvPr>
        <xdr:cNvPicPr>
          <a:picLocks noChangeAspect="1"/>
        </xdr:cNvPicPr>
      </xdr:nvPicPr>
      <xdr:blipFill>
        <a:blip xmlns:r="http://schemas.openxmlformats.org/officeDocument/2006/relationships" r:embed="rId1"/>
        <a:stretch>
          <a:fillRect/>
        </a:stretch>
      </xdr:blipFill>
      <xdr:spPr>
        <a:xfrm>
          <a:off x="310443" y="9525000"/>
          <a:ext cx="10865557" cy="7383494"/>
        </a:xfrm>
        <a:prstGeom prst="rect">
          <a:avLst/>
        </a:prstGeom>
      </xdr:spPr>
    </xdr:pic>
    <xdr:clientData/>
  </xdr:twoCellAnchor>
  <xdr:twoCellAnchor editAs="oneCell">
    <xdr:from>
      <xdr:col>0</xdr:col>
      <xdr:colOff>310444</xdr:colOff>
      <xdr:row>32</xdr:row>
      <xdr:rowOff>449585</xdr:rowOff>
    </xdr:from>
    <xdr:to>
      <xdr:col>7</xdr:col>
      <xdr:colOff>395419</xdr:colOff>
      <xdr:row>33</xdr:row>
      <xdr:rowOff>423334</xdr:rowOff>
    </xdr:to>
    <xdr:pic>
      <xdr:nvPicPr>
        <xdr:cNvPr id="11" name="Image 10">
          <a:extLst>
            <a:ext uri="{FF2B5EF4-FFF2-40B4-BE49-F238E27FC236}">
              <a16:creationId xmlns:a16="http://schemas.microsoft.com/office/drawing/2014/main" id="{1FA0171B-F455-4316-E15F-DD13D2B493D6}"/>
            </a:ext>
          </a:extLst>
        </xdr:cNvPr>
        <xdr:cNvPicPr>
          <a:picLocks noChangeAspect="1"/>
        </xdr:cNvPicPr>
      </xdr:nvPicPr>
      <xdr:blipFill>
        <a:blip xmlns:r="http://schemas.openxmlformats.org/officeDocument/2006/relationships" r:embed="rId2"/>
        <a:stretch>
          <a:fillRect/>
        </a:stretch>
      </xdr:blipFill>
      <xdr:spPr>
        <a:xfrm>
          <a:off x="310444" y="16874918"/>
          <a:ext cx="10837642" cy="5166638"/>
        </a:xfrm>
        <a:prstGeom prst="rect">
          <a:avLst/>
        </a:prstGeom>
      </xdr:spPr>
    </xdr:pic>
    <xdr:clientData/>
  </xdr:twoCellAnchor>
  <xdr:twoCellAnchor editAs="oneCell">
    <xdr:from>
      <xdr:col>0</xdr:col>
      <xdr:colOff>296332</xdr:colOff>
      <xdr:row>34</xdr:row>
      <xdr:rowOff>225777</xdr:rowOff>
    </xdr:from>
    <xdr:to>
      <xdr:col>7</xdr:col>
      <xdr:colOff>395110</xdr:colOff>
      <xdr:row>35</xdr:row>
      <xdr:rowOff>4664037</xdr:rowOff>
    </xdr:to>
    <xdr:pic>
      <xdr:nvPicPr>
        <xdr:cNvPr id="12" name="Image 11">
          <a:extLst>
            <a:ext uri="{FF2B5EF4-FFF2-40B4-BE49-F238E27FC236}">
              <a16:creationId xmlns:a16="http://schemas.microsoft.com/office/drawing/2014/main" id="{C5745B23-5087-15EA-D5E1-7D88C75BA256}"/>
            </a:ext>
          </a:extLst>
        </xdr:cNvPr>
        <xdr:cNvPicPr>
          <a:picLocks noChangeAspect="1"/>
        </xdr:cNvPicPr>
      </xdr:nvPicPr>
      <xdr:blipFill>
        <a:blip xmlns:r="http://schemas.openxmlformats.org/officeDocument/2006/relationships" r:embed="rId3"/>
        <a:stretch>
          <a:fillRect/>
        </a:stretch>
      </xdr:blipFill>
      <xdr:spPr>
        <a:xfrm>
          <a:off x="296332" y="23353888"/>
          <a:ext cx="10851445" cy="9631149"/>
        </a:xfrm>
        <a:prstGeom prst="rect">
          <a:avLst/>
        </a:prstGeom>
      </xdr:spPr>
    </xdr:pic>
    <xdr:clientData/>
  </xdr:twoCellAnchor>
  <xdr:twoCellAnchor editAs="oneCell">
    <xdr:from>
      <xdr:col>0</xdr:col>
      <xdr:colOff>338666</xdr:colOff>
      <xdr:row>36</xdr:row>
      <xdr:rowOff>324556</xdr:rowOff>
    </xdr:from>
    <xdr:to>
      <xdr:col>7</xdr:col>
      <xdr:colOff>366888</xdr:colOff>
      <xdr:row>37</xdr:row>
      <xdr:rowOff>2989163</xdr:rowOff>
    </xdr:to>
    <xdr:pic>
      <xdr:nvPicPr>
        <xdr:cNvPr id="3" name="Image 2">
          <a:extLst>
            <a:ext uri="{FF2B5EF4-FFF2-40B4-BE49-F238E27FC236}">
              <a16:creationId xmlns:a16="http://schemas.microsoft.com/office/drawing/2014/main" id="{95B19228-1ACB-BD0B-4710-979B2D138082}"/>
            </a:ext>
          </a:extLst>
        </xdr:cNvPr>
        <xdr:cNvPicPr>
          <a:picLocks noChangeAspect="1"/>
        </xdr:cNvPicPr>
      </xdr:nvPicPr>
      <xdr:blipFill>
        <a:blip xmlns:r="http://schemas.openxmlformats.org/officeDocument/2006/relationships" r:embed="rId4"/>
        <a:stretch>
          <a:fillRect/>
        </a:stretch>
      </xdr:blipFill>
      <xdr:spPr>
        <a:xfrm>
          <a:off x="338666" y="36561889"/>
          <a:ext cx="10780889" cy="75611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paulette@zaclys.net"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09375" defaultRowHeight="14.4"/>
  <cols>
    <col min="1" max="1" width="13.441406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5"/>
  <sheetViews>
    <sheetView topLeftCell="A33" zoomScaleNormal="100" workbookViewId="0">
      <selection activeCell="A34" sqref="A34:B34"/>
    </sheetView>
  </sheetViews>
  <sheetFormatPr baseColWidth="10" defaultColWidth="11.44140625" defaultRowHeight="14.4"/>
  <cols>
    <col min="1" max="1" width="111.77734375" customWidth="1"/>
    <col min="2" max="2" width="34.109375" customWidth="1"/>
    <col min="4" max="4" width="47.44140625" customWidth="1"/>
  </cols>
  <sheetData>
    <row r="1" spans="1:2" ht="68.25" customHeight="1" thickBot="1">
      <c r="A1" s="54" t="s">
        <v>0</v>
      </c>
      <c r="B1" s="53"/>
    </row>
    <row r="2" spans="1:2" ht="15" thickBot="1"/>
    <row r="3" spans="1:2" ht="16.05" customHeight="1" thickBot="1">
      <c r="A3" s="272" t="s">
        <v>391</v>
      </c>
      <c r="B3" s="273"/>
    </row>
    <row r="4" spans="1:2" ht="15" thickBot="1">
      <c r="A4" s="59" t="s">
        <v>1</v>
      </c>
      <c r="B4" s="52"/>
    </row>
    <row r="5" spans="1:2" ht="15" thickBot="1">
      <c r="A5" s="62" t="s">
        <v>392</v>
      </c>
      <c r="B5" s="60"/>
    </row>
    <row r="6" spans="1:2" ht="15" thickBot="1">
      <c r="A6" s="63" t="s">
        <v>393</v>
      </c>
      <c r="B6" s="61"/>
    </row>
    <row r="7" spans="1:2" ht="15" customHeight="1">
      <c r="A7" s="274" t="s">
        <v>394</v>
      </c>
      <c r="B7" s="275"/>
    </row>
    <row r="8" spans="1:2" ht="30" customHeight="1">
      <c r="A8" s="276" t="s">
        <v>395</v>
      </c>
      <c r="B8" s="277"/>
    </row>
    <row r="9" spans="1:2" ht="30.75" customHeight="1" thickBot="1">
      <c r="A9" s="278" t="s">
        <v>396</v>
      </c>
      <c r="B9" s="279"/>
    </row>
    <row r="10" spans="1:2" ht="72" customHeight="1" thickBot="1">
      <c r="A10" s="272" t="s">
        <v>484</v>
      </c>
      <c r="B10" s="273"/>
    </row>
    <row r="11" spans="1:2">
      <c r="A11" s="274" t="s">
        <v>2</v>
      </c>
      <c r="B11" s="275"/>
    </row>
    <row r="12" spans="1:2">
      <c r="A12" s="66" t="s">
        <v>3</v>
      </c>
      <c r="B12" s="55" t="s">
        <v>243</v>
      </c>
    </row>
    <row r="13" spans="1:2">
      <c r="A13" s="65" t="s">
        <v>4</v>
      </c>
      <c r="B13" s="64" t="s">
        <v>267</v>
      </c>
    </row>
    <row r="14" spans="1:2">
      <c r="A14" s="65" t="s">
        <v>5</v>
      </c>
      <c r="B14" s="244" t="s">
        <v>280</v>
      </c>
    </row>
    <row r="15" spans="1:2" ht="127.95" customHeight="1" thickBot="1">
      <c r="A15" s="278" t="s">
        <v>397</v>
      </c>
      <c r="B15" s="279"/>
    </row>
    <row r="16" spans="1:2" ht="151.94999999999999" customHeight="1" thickBot="1">
      <c r="A16" s="274" t="s">
        <v>398</v>
      </c>
      <c r="B16" s="275"/>
    </row>
    <row r="17" spans="1:4" ht="21.75" customHeight="1">
      <c r="A17" s="58" t="s">
        <v>6</v>
      </c>
      <c r="B17" s="56" t="s">
        <v>399</v>
      </c>
    </row>
    <row r="18" spans="1:4" ht="21.75" customHeight="1" thickBot="1">
      <c r="A18" s="66" t="s">
        <v>7</v>
      </c>
      <c r="B18" s="243" t="s">
        <v>400</v>
      </c>
    </row>
    <row r="19" spans="1:4">
      <c r="A19" s="58" t="s">
        <v>8</v>
      </c>
      <c r="B19" s="73"/>
    </row>
    <row r="20" spans="1:4">
      <c r="A20" s="68" t="s">
        <v>9</v>
      </c>
      <c r="B20" s="22"/>
    </row>
    <row r="21" spans="1:4" ht="15" thickBot="1">
      <c r="A21" s="69" t="s">
        <v>10</v>
      </c>
      <c r="B21" s="57"/>
    </row>
    <row r="22" spans="1:4" ht="32.25" customHeight="1" thickBot="1">
      <c r="A22" s="272" t="s">
        <v>401</v>
      </c>
      <c r="B22" s="273"/>
    </row>
    <row r="23" spans="1:4" ht="27.75" customHeight="1" thickBot="1">
      <c r="A23" s="272" t="s">
        <v>402</v>
      </c>
      <c r="B23" s="273"/>
    </row>
    <row r="24" spans="1:4">
      <c r="A24" s="282" t="s">
        <v>403</v>
      </c>
      <c r="B24" s="283"/>
    </row>
    <row r="25" spans="1:4" ht="15" thickBot="1">
      <c r="A25" s="278" t="s">
        <v>404</v>
      </c>
      <c r="B25" s="279"/>
    </row>
    <row r="26" spans="1:4" ht="17.25" customHeight="1">
      <c r="A26" s="58" t="s">
        <v>11</v>
      </c>
      <c r="B26" s="67"/>
    </row>
    <row r="27" spans="1:4" ht="124.05" customHeight="1" thickBot="1">
      <c r="A27" s="278" t="s">
        <v>486</v>
      </c>
      <c r="B27" s="279"/>
    </row>
    <row r="28" spans="1:4" ht="15" customHeight="1">
      <c r="A28" s="58" t="s">
        <v>12</v>
      </c>
      <c r="B28" s="72"/>
      <c r="C28" s="285"/>
      <c r="D28" s="286"/>
    </row>
    <row r="29" spans="1:4" ht="120" customHeight="1" thickBot="1">
      <c r="A29" s="281" t="s">
        <v>485</v>
      </c>
      <c r="B29" s="279"/>
      <c r="C29" s="285"/>
      <c r="D29" s="286"/>
    </row>
    <row r="30" spans="1:4" ht="85.05" customHeight="1">
      <c r="A30" s="274" t="s">
        <v>405</v>
      </c>
      <c r="B30" s="275"/>
    </row>
    <row r="31" spans="1:4" ht="192" customHeight="1" thickBot="1">
      <c r="A31" s="278" t="s">
        <v>406</v>
      </c>
      <c r="B31" s="279"/>
    </row>
    <row r="32" spans="1:4" ht="409.05" customHeight="1">
      <c r="A32" s="289" t="s">
        <v>494</v>
      </c>
      <c r="B32" s="290"/>
    </row>
    <row r="33" spans="1:2" ht="394.95" customHeight="1" thickBot="1">
      <c r="A33" s="291" t="s">
        <v>495</v>
      </c>
      <c r="B33" s="292"/>
    </row>
    <row r="34" spans="1:2" ht="240" customHeight="1" thickBot="1">
      <c r="A34" s="293" t="s">
        <v>490</v>
      </c>
      <c r="B34" s="294"/>
    </row>
    <row r="35" spans="1:2" ht="26.25" customHeight="1">
      <c r="A35" s="58" t="s">
        <v>13</v>
      </c>
      <c r="B35" s="56"/>
    </row>
    <row r="36" spans="1:2" ht="58.5" customHeight="1" thickBot="1">
      <c r="A36" s="278" t="s">
        <v>14</v>
      </c>
      <c r="B36" s="279"/>
    </row>
    <row r="37" spans="1:2" ht="20.25" customHeight="1" thickBot="1">
      <c r="A37" s="272" t="s">
        <v>15</v>
      </c>
      <c r="B37" s="273"/>
    </row>
    <row r="38" spans="1:2" ht="21" customHeight="1">
      <c r="A38" s="58" t="s">
        <v>16</v>
      </c>
      <c r="B38" s="56"/>
    </row>
    <row r="39" spans="1:2" ht="16.5" customHeight="1" thickBot="1">
      <c r="A39" s="278" t="s">
        <v>17</v>
      </c>
      <c r="B39" s="279"/>
    </row>
    <row r="41" spans="1:2">
      <c r="A41" s="287" t="s">
        <v>18</v>
      </c>
      <c r="B41" s="288"/>
    </row>
    <row r="43" spans="1:2">
      <c r="A43" s="280" t="s">
        <v>19</v>
      </c>
      <c r="B43" s="280"/>
    </row>
    <row r="45" spans="1:2">
      <c r="A45" s="284"/>
      <c r="B45" s="284"/>
    </row>
  </sheetData>
  <mergeCells count="26">
    <mergeCell ref="A45:B45"/>
    <mergeCell ref="C28:D29"/>
    <mergeCell ref="A39:B39"/>
    <mergeCell ref="A41:B41"/>
    <mergeCell ref="A32:B32"/>
    <mergeCell ref="A30:B30"/>
    <mergeCell ref="A31:B31"/>
    <mergeCell ref="A37:B37"/>
    <mergeCell ref="A36:B36"/>
    <mergeCell ref="A33:B33"/>
    <mergeCell ref="A34:B34"/>
    <mergeCell ref="A11:B11"/>
    <mergeCell ref="A15:B15"/>
    <mergeCell ref="A16:B16"/>
    <mergeCell ref="A43:B43"/>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445E226F-9356-EF46-A208-9EE1AD96512D}">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8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5"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7"/>
  <sheetViews>
    <sheetView topLeftCell="A28" zoomScale="90" zoomScaleNormal="90" workbookViewId="0">
      <selection activeCell="A19" sqref="A19:Q19"/>
    </sheetView>
  </sheetViews>
  <sheetFormatPr baseColWidth="10" defaultColWidth="11.44140625" defaultRowHeight="14.4"/>
  <cols>
    <col min="1" max="1" width="29.77734375" customWidth="1"/>
    <col min="2" max="2" width="23.33203125" customWidth="1"/>
    <col min="3" max="3" width="27.6640625" customWidth="1"/>
    <col min="4" max="4" width="26" customWidth="1"/>
  </cols>
  <sheetData>
    <row r="1" spans="1:17" ht="18.600000000000001" thickBot="1">
      <c r="A1" s="295" t="s">
        <v>20</v>
      </c>
      <c r="B1" s="296"/>
      <c r="C1" s="296"/>
      <c r="D1" s="296"/>
      <c r="E1" s="296"/>
      <c r="F1" s="296"/>
      <c r="G1" s="296"/>
      <c r="H1" s="296"/>
      <c r="I1" s="296"/>
      <c r="J1" s="296"/>
      <c r="K1" s="296"/>
      <c r="L1" s="296"/>
      <c r="M1" s="296"/>
      <c r="N1" s="296"/>
      <c r="O1" s="296"/>
      <c r="P1" s="296"/>
      <c r="Q1" s="297"/>
    </row>
    <row r="2" spans="1:17">
      <c r="A2" s="308" t="s">
        <v>21</v>
      </c>
      <c r="B2" s="309"/>
      <c r="C2" s="309"/>
      <c r="D2" s="309"/>
      <c r="E2" s="309"/>
      <c r="F2" s="309"/>
      <c r="G2" s="309"/>
      <c r="H2" s="309"/>
      <c r="I2" s="309"/>
      <c r="J2" s="309"/>
      <c r="K2" s="309"/>
      <c r="L2" s="309"/>
      <c r="M2" s="309"/>
      <c r="N2" s="309"/>
      <c r="O2" s="309"/>
      <c r="P2" s="309"/>
      <c r="Q2" s="310"/>
    </row>
    <row r="3" spans="1:17" ht="51" customHeight="1">
      <c r="A3" s="298" t="s">
        <v>22</v>
      </c>
      <c r="B3" s="299"/>
      <c r="C3" s="299"/>
      <c r="D3" s="299"/>
      <c r="E3" s="299"/>
      <c r="F3" s="299"/>
      <c r="G3" s="299"/>
      <c r="H3" s="299"/>
      <c r="I3" s="299"/>
      <c r="J3" s="299"/>
      <c r="K3" s="299"/>
      <c r="L3" s="299"/>
      <c r="M3" s="299"/>
      <c r="N3" s="299"/>
      <c r="O3" s="299"/>
      <c r="P3" s="299"/>
      <c r="Q3" s="300"/>
    </row>
    <row r="4" spans="1:17">
      <c r="A4" s="301" t="s">
        <v>418</v>
      </c>
      <c r="B4" s="302"/>
      <c r="C4" s="302"/>
      <c r="D4" s="302"/>
      <c r="E4" s="302"/>
      <c r="F4" s="302"/>
      <c r="G4" s="302"/>
      <c r="H4" s="302"/>
      <c r="I4" s="302"/>
      <c r="J4" s="302"/>
      <c r="K4" s="302"/>
      <c r="L4" s="302"/>
      <c r="M4" s="302"/>
      <c r="N4" s="302"/>
      <c r="O4" s="302"/>
      <c r="P4" s="302"/>
      <c r="Q4" s="303"/>
    </row>
    <row r="5" spans="1:17">
      <c r="A5" s="304"/>
      <c r="B5" s="302"/>
      <c r="C5" s="302"/>
      <c r="D5" s="302"/>
      <c r="E5" s="302"/>
      <c r="F5" s="302"/>
      <c r="G5" s="302"/>
      <c r="H5" s="302"/>
      <c r="I5" s="302"/>
      <c r="J5" s="302"/>
      <c r="K5" s="302"/>
      <c r="L5" s="302"/>
      <c r="M5" s="302"/>
      <c r="N5" s="302"/>
      <c r="O5" s="302"/>
      <c r="P5" s="302"/>
      <c r="Q5" s="303"/>
    </row>
    <row r="6" spans="1:17">
      <c r="A6" s="304"/>
      <c r="B6" s="302"/>
      <c r="C6" s="302"/>
      <c r="D6" s="302"/>
      <c r="E6" s="302"/>
      <c r="F6" s="302"/>
      <c r="G6" s="302"/>
      <c r="H6" s="302"/>
      <c r="I6" s="302"/>
      <c r="J6" s="302"/>
      <c r="K6" s="302"/>
      <c r="L6" s="302"/>
      <c r="M6" s="302"/>
      <c r="N6" s="302"/>
      <c r="O6" s="302"/>
      <c r="P6" s="302"/>
      <c r="Q6" s="303"/>
    </row>
    <row r="7" spans="1:17">
      <c r="A7" s="304"/>
      <c r="B7" s="302"/>
      <c r="C7" s="302"/>
      <c r="D7" s="302"/>
      <c r="E7" s="302"/>
      <c r="F7" s="302"/>
      <c r="G7" s="302"/>
      <c r="H7" s="302"/>
      <c r="I7" s="302"/>
      <c r="J7" s="302"/>
      <c r="K7" s="302"/>
      <c r="L7" s="302"/>
      <c r="M7" s="302"/>
      <c r="N7" s="302"/>
      <c r="O7" s="302"/>
      <c r="P7" s="302"/>
      <c r="Q7" s="303"/>
    </row>
    <row r="8" spans="1:17">
      <c r="A8" s="304"/>
      <c r="B8" s="302"/>
      <c r="C8" s="302"/>
      <c r="D8" s="302"/>
      <c r="E8" s="302"/>
      <c r="F8" s="302"/>
      <c r="G8" s="302"/>
      <c r="H8" s="302"/>
      <c r="I8" s="302"/>
      <c r="J8" s="302"/>
      <c r="K8" s="302"/>
      <c r="L8" s="302"/>
      <c r="M8" s="302"/>
      <c r="N8" s="302"/>
      <c r="O8" s="302"/>
      <c r="P8" s="302"/>
      <c r="Q8" s="303"/>
    </row>
    <row r="9" spans="1:17">
      <c r="A9" s="304"/>
      <c r="B9" s="302"/>
      <c r="C9" s="302"/>
      <c r="D9" s="302"/>
      <c r="E9" s="302"/>
      <c r="F9" s="302"/>
      <c r="G9" s="302"/>
      <c r="H9" s="302"/>
      <c r="I9" s="302"/>
      <c r="J9" s="302"/>
      <c r="K9" s="302"/>
      <c r="L9" s="302"/>
      <c r="M9" s="302"/>
      <c r="N9" s="302"/>
      <c r="O9" s="302"/>
      <c r="P9" s="302"/>
      <c r="Q9" s="303"/>
    </row>
    <row r="10" spans="1:17">
      <c r="A10" s="304"/>
      <c r="B10" s="302"/>
      <c r="C10" s="302"/>
      <c r="D10" s="302"/>
      <c r="E10" s="302"/>
      <c r="F10" s="302"/>
      <c r="G10" s="302"/>
      <c r="H10" s="302"/>
      <c r="I10" s="302"/>
      <c r="J10" s="302"/>
      <c r="K10" s="302"/>
      <c r="L10" s="302"/>
      <c r="M10" s="302"/>
      <c r="N10" s="302"/>
      <c r="O10" s="302"/>
      <c r="P10" s="302"/>
      <c r="Q10" s="303"/>
    </row>
    <row r="11" spans="1:17">
      <c r="A11" s="304"/>
      <c r="B11" s="302"/>
      <c r="C11" s="302"/>
      <c r="D11" s="302"/>
      <c r="E11" s="302"/>
      <c r="F11" s="302"/>
      <c r="G11" s="302"/>
      <c r="H11" s="302"/>
      <c r="I11" s="302"/>
      <c r="J11" s="302"/>
      <c r="K11" s="302"/>
      <c r="L11" s="302"/>
      <c r="M11" s="302"/>
      <c r="N11" s="302"/>
      <c r="O11" s="302"/>
      <c r="P11" s="302"/>
      <c r="Q11" s="303"/>
    </row>
    <row r="12" spans="1:17">
      <c r="A12" s="304"/>
      <c r="B12" s="302"/>
      <c r="C12" s="302"/>
      <c r="D12" s="302"/>
      <c r="E12" s="302"/>
      <c r="F12" s="302"/>
      <c r="G12" s="302"/>
      <c r="H12" s="302"/>
      <c r="I12" s="302"/>
      <c r="J12" s="302"/>
      <c r="K12" s="302"/>
      <c r="L12" s="302"/>
      <c r="M12" s="302"/>
      <c r="N12" s="302"/>
      <c r="O12" s="302"/>
      <c r="P12" s="302"/>
      <c r="Q12" s="303"/>
    </row>
    <row r="13" spans="1:17">
      <c r="A13" s="304"/>
      <c r="B13" s="302"/>
      <c r="C13" s="302"/>
      <c r="D13" s="302"/>
      <c r="E13" s="302"/>
      <c r="F13" s="302"/>
      <c r="G13" s="302"/>
      <c r="H13" s="302"/>
      <c r="I13" s="302"/>
      <c r="J13" s="302"/>
      <c r="K13" s="302"/>
      <c r="L13" s="302"/>
      <c r="M13" s="302"/>
      <c r="N13" s="302"/>
      <c r="O13" s="302"/>
      <c r="P13" s="302"/>
      <c r="Q13" s="303"/>
    </row>
    <row r="14" spans="1:17">
      <c r="A14" s="304"/>
      <c r="B14" s="302"/>
      <c r="C14" s="302"/>
      <c r="D14" s="302"/>
      <c r="E14" s="302"/>
      <c r="F14" s="302"/>
      <c r="G14" s="302"/>
      <c r="H14" s="302"/>
      <c r="I14" s="302"/>
      <c r="J14" s="302"/>
      <c r="K14" s="302"/>
      <c r="L14" s="302"/>
      <c r="M14" s="302"/>
      <c r="N14" s="302"/>
      <c r="O14" s="302"/>
      <c r="P14" s="302"/>
      <c r="Q14" s="303"/>
    </row>
    <row r="15" spans="1:17">
      <c r="A15" s="304"/>
      <c r="B15" s="302"/>
      <c r="C15" s="302"/>
      <c r="D15" s="302"/>
      <c r="E15" s="302"/>
      <c r="F15" s="302"/>
      <c r="G15" s="302"/>
      <c r="H15" s="302"/>
      <c r="I15" s="302"/>
      <c r="J15" s="302"/>
      <c r="K15" s="302"/>
      <c r="L15" s="302"/>
      <c r="M15" s="302"/>
      <c r="N15" s="302"/>
      <c r="O15" s="302"/>
      <c r="P15" s="302"/>
      <c r="Q15" s="303"/>
    </row>
    <row r="16" spans="1:17" ht="409.05" customHeight="1" thickBot="1">
      <c r="A16" s="305"/>
      <c r="B16" s="306"/>
      <c r="C16" s="306"/>
      <c r="D16" s="306"/>
      <c r="E16" s="306"/>
      <c r="F16" s="306"/>
      <c r="G16" s="306"/>
      <c r="H16" s="306"/>
      <c r="I16" s="306"/>
      <c r="J16" s="306"/>
      <c r="K16" s="306"/>
      <c r="L16" s="306"/>
      <c r="M16" s="306"/>
      <c r="N16" s="306"/>
      <c r="O16" s="306"/>
      <c r="P16" s="306"/>
      <c r="Q16" s="307"/>
    </row>
    <row r="17" spans="1:17">
      <c r="A17" s="308" t="s">
        <v>23</v>
      </c>
      <c r="B17" s="309"/>
      <c r="C17" s="309"/>
      <c r="D17" s="309"/>
      <c r="E17" s="309"/>
      <c r="F17" s="309"/>
      <c r="G17" s="309"/>
      <c r="H17" s="309"/>
      <c r="I17" s="309"/>
      <c r="J17" s="309"/>
      <c r="K17" s="309"/>
      <c r="L17" s="309"/>
      <c r="M17" s="309"/>
      <c r="N17" s="309"/>
      <c r="O17" s="309"/>
      <c r="P17" s="309"/>
      <c r="Q17" s="310"/>
    </row>
    <row r="18" spans="1:17" ht="31.5" customHeight="1">
      <c r="A18" s="298" t="s">
        <v>24</v>
      </c>
      <c r="B18" s="311"/>
      <c r="C18" s="311"/>
      <c r="D18" s="311"/>
      <c r="E18" s="311"/>
      <c r="F18" s="311"/>
      <c r="G18" s="311"/>
      <c r="H18" s="311"/>
      <c r="I18" s="311"/>
      <c r="J18" s="311"/>
      <c r="K18" s="311"/>
      <c r="L18" s="311"/>
      <c r="M18" s="311"/>
      <c r="N18" s="311"/>
      <c r="O18" s="311"/>
      <c r="P18" s="311"/>
      <c r="Q18" s="312"/>
    </row>
    <row r="19" spans="1:17" ht="238.05" customHeight="1">
      <c r="A19" s="333" t="s">
        <v>493</v>
      </c>
      <c r="B19" s="334"/>
      <c r="C19" s="334"/>
      <c r="D19" s="334"/>
      <c r="E19" s="334"/>
      <c r="F19" s="334"/>
      <c r="G19" s="334"/>
      <c r="H19" s="334"/>
      <c r="I19" s="334"/>
      <c r="J19" s="334"/>
      <c r="K19" s="334"/>
      <c r="L19" s="334"/>
      <c r="M19" s="334"/>
      <c r="N19" s="334"/>
      <c r="O19" s="334"/>
      <c r="P19" s="334"/>
      <c r="Q19" s="335"/>
    </row>
    <row r="20" spans="1:17">
      <c r="A20" s="316" t="s">
        <v>487</v>
      </c>
      <c r="B20" s="317"/>
      <c r="C20" s="317"/>
      <c r="D20" s="317"/>
      <c r="E20" s="317"/>
      <c r="F20" s="317"/>
      <c r="G20" s="317"/>
      <c r="H20" s="317"/>
      <c r="I20" s="317"/>
      <c r="J20" s="317"/>
      <c r="K20" s="317"/>
      <c r="L20" s="317"/>
      <c r="M20" s="317"/>
      <c r="N20" s="317"/>
      <c r="O20" s="317"/>
      <c r="P20" s="317"/>
      <c r="Q20" s="318"/>
    </row>
    <row r="21" spans="1:17">
      <c r="A21" s="319"/>
      <c r="B21" s="317"/>
      <c r="C21" s="317"/>
      <c r="D21" s="317"/>
      <c r="E21" s="317"/>
      <c r="F21" s="317"/>
      <c r="G21" s="317"/>
      <c r="H21" s="317"/>
      <c r="I21" s="317"/>
      <c r="J21" s="317"/>
      <c r="K21" s="317"/>
      <c r="L21" s="317"/>
      <c r="M21" s="317"/>
      <c r="N21" s="317"/>
      <c r="O21" s="317"/>
      <c r="P21" s="317"/>
      <c r="Q21" s="318"/>
    </row>
    <row r="22" spans="1:17">
      <c r="A22" s="319"/>
      <c r="B22" s="317"/>
      <c r="C22" s="317"/>
      <c r="D22" s="317"/>
      <c r="E22" s="317"/>
      <c r="F22" s="317"/>
      <c r="G22" s="317"/>
      <c r="H22" s="317"/>
      <c r="I22" s="317"/>
      <c r="J22" s="317"/>
      <c r="K22" s="317"/>
      <c r="L22" s="317"/>
      <c r="M22" s="317"/>
      <c r="N22" s="317"/>
      <c r="O22" s="317"/>
      <c r="P22" s="317"/>
      <c r="Q22" s="318"/>
    </row>
    <row r="23" spans="1:17">
      <c r="A23" s="319"/>
      <c r="B23" s="317"/>
      <c r="C23" s="317"/>
      <c r="D23" s="317"/>
      <c r="E23" s="317"/>
      <c r="F23" s="317"/>
      <c r="G23" s="317"/>
      <c r="H23" s="317"/>
      <c r="I23" s="317"/>
      <c r="J23" s="317"/>
      <c r="K23" s="317"/>
      <c r="L23" s="317"/>
      <c r="M23" s="317"/>
      <c r="N23" s="317"/>
      <c r="O23" s="317"/>
      <c r="P23" s="317"/>
      <c r="Q23" s="318"/>
    </row>
    <row r="24" spans="1:17">
      <c r="A24" s="319"/>
      <c r="B24" s="317"/>
      <c r="C24" s="317"/>
      <c r="D24" s="317"/>
      <c r="E24" s="317"/>
      <c r="F24" s="317"/>
      <c r="G24" s="317"/>
      <c r="H24" s="317"/>
      <c r="I24" s="317"/>
      <c r="J24" s="317"/>
      <c r="K24" s="317"/>
      <c r="L24" s="317"/>
      <c r="M24" s="317"/>
      <c r="N24" s="317"/>
      <c r="O24" s="317"/>
      <c r="P24" s="317"/>
      <c r="Q24" s="318"/>
    </row>
    <row r="25" spans="1:17">
      <c r="A25" s="319"/>
      <c r="B25" s="317"/>
      <c r="C25" s="317"/>
      <c r="D25" s="317"/>
      <c r="E25" s="317"/>
      <c r="F25" s="317"/>
      <c r="G25" s="317"/>
      <c r="H25" s="317"/>
      <c r="I25" s="317"/>
      <c r="J25" s="317"/>
      <c r="K25" s="317"/>
      <c r="L25" s="317"/>
      <c r="M25" s="317"/>
      <c r="N25" s="317"/>
      <c r="O25" s="317"/>
      <c r="P25" s="317"/>
      <c r="Q25" s="318"/>
    </row>
    <row r="26" spans="1:17">
      <c r="A26" s="319"/>
      <c r="B26" s="317"/>
      <c r="C26" s="317"/>
      <c r="D26" s="317"/>
      <c r="E26" s="317"/>
      <c r="F26" s="317"/>
      <c r="G26" s="317"/>
      <c r="H26" s="317"/>
      <c r="I26" s="317"/>
      <c r="J26" s="317"/>
      <c r="K26" s="317"/>
      <c r="L26" s="317"/>
      <c r="M26" s="317"/>
      <c r="N26" s="317"/>
      <c r="O26" s="317"/>
      <c r="P26" s="317"/>
      <c r="Q26" s="318"/>
    </row>
    <row r="27" spans="1:17">
      <c r="A27" s="319"/>
      <c r="B27" s="317"/>
      <c r="C27" s="317"/>
      <c r="D27" s="317"/>
      <c r="E27" s="317"/>
      <c r="F27" s="317"/>
      <c r="G27" s="317"/>
      <c r="H27" s="317"/>
      <c r="I27" s="317"/>
      <c r="J27" s="317"/>
      <c r="K27" s="317"/>
      <c r="L27" s="317"/>
      <c r="M27" s="317"/>
      <c r="N27" s="317"/>
      <c r="O27" s="317"/>
      <c r="P27" s="317"/>
      <c r="Q27" s="318"/>
    </row>
    <row r="28" spans="1:17" ht="78" customHeight="1">
      <c r="A28" s="319"/>
      <c r="B28" s="317"/>
      <c r="C28" s="317"/>
      <c r="D28" s="317"/>
      <c r="E28" s="317"/>
      <c r="F28" s="317"/>
      <c r="G28" s="317"/>
      <c r="H28" s="317"/>
      <c r="I28" s="317"/>
      <c r="J28" s="317"/>
      <c r="K28" s="317"/>
      <c r="L28" s="317"/>
      <c r="M28" s="317"/>
      <c r="N28" s="317"/>
      <c r="O28" s="317"/>
      <c r="P28" s="317"/>
      <c r="Q28" s="318"/>
    </row>
    <row r="29" spans="1:17" ht="121.95" customHeight="1">
      <c r="A29" s="319"/>
      <c r="B29" s="317"/>
      <c r="C29" s="317"/>
      <c r="D29" s="317"/>
      <c r="E29" s="317"/>
      <c r="F29" s="317"/>
      <c r="G29" s="317"/>
      <c r="H29" s="317"/>
      <c r="I29" s="317"/>
      <c r="J29" s="317"/>
      <c r="K29" s="317"/>
      <c r="L29" s="317"/>
      <c r="M29" s="317"/>
      <c r="N29" s="317"/>
      <c r="O29" s="317"/>
      <c r="P29" s="317"/>
      <c r="Q29" s="318"/>
    </row>
    <row r="30" spans="1:17" ht="76.95" customHeight="1">
      <c r="A30" s="319"/>
      <c r="B30" s="317"/>
      <c r="C30" s="317"/>
      <c r="D30" s="317"/>
      <c r="E30" s="317"/>
      <c r="F30" s="317"/>
      <c r="G30" s="317"/>
      <c r="H30" s="317"/>
      <c r="I30" s="317"/>
      <c r="J30" s="317"/>
      <c r="K30" s="317"/>
      <c r="L30" s="317"/>
      <c r="M30" s="317"/>
      <c r="N30" s="317"/>
      <c r="O30" s="317"/>
      <c r="P30" s="317"/>
      <c r="Q30" s="318"/>
    </row>
    <row r="31" spans="1:17" ht="121.05" customHeight="1">
      <c r="A31" s="319"/>
      <c r="B31" s="317"/>
      <c r="C31" s="317"/>
      <c r="D31" s="317"/>
      <c r="E31" s="317"/>
      <c r="F31" s="317"/>
      <c r="G31" s="317"/>
      <c r="H31" s="317"/>
      <c r="I31" s="317"/>
      <c r="J31" s="317"/>
      <c r="K31" s="317"/>
      <c r="L31" s="317"/>
      <c r="M31" s="317"/>
      <c r="N31" s="317"/>
      <c r="O31" s="317"/>
      <c r="P31" s="317"/>
      <c r="Q31" s="318"/>
    </row>
    <row r="32" spans="1:17" ht="103.95" customHeight="1" thickBot="1">
      <c r="A32" s="320"/>
      <c r="B32" s="321"/>
      <c r="C32" s="321"/>
      <c r="D32" s="321"/>
      <c r="E32" s="321"/>
      <c r="F32" s="321"/>
      <c r="G32" s="321"/>
      <c r="H32" s="321"/>
      <c r="I32" s="321"/>
      <c r="J32" s="321"/>
      <c r="K32" s="321"/>
      <c r="L32" s="321"/>
      <c r="M32" s="321"/>
      <c r="N32" s="321"/>
      <c r="O32" s="321"/>
      <c r="P32" s="321"/>
      <c r="Q32" s="322"/>
    </row>
    <row r="33" spans="1:17" ht="409.05" customHeight="1">
      <c r="A33" s="323" t="s">
        <v>488</v>
      </c>
      <c r="B33" s="324"/>
      <c r="C33" s="324"/>
      <c r="D33" s="324"/>
      <c r="E33" s="324"/>
      <c r="F33" s="324"/>
      <c r="G33" s="324"/>
      <c r="H33" s="324"/>
      <c r="I33" s="324"/>
      <c r="J33" s="324"/>
      <c r="K33" s="324"/>
      <c r="L33" s="324"/>
      <c r="M33" s="324"/>
      <c r="N33" s="324"/>
      <c r="O33" s="324"/>
      <c r="P33" s="324"/>
      <c r="Q33" s="325"/>
    </row>
    <row r="34" spans="1:17" ht="57" customHeight="1" thickBot="1">
      <c r="A34" s="326"/>
      <c r="B34" s="327"/>
      <c r="C34" s="327"/>
      <c r="D34" s="327"/>
      <c r="E34" s="327"/>
      <c r="F34" s="327"/>
      <c r="G34" s="327"/>
      <c r="H34" s="327"/>
      <c r="I34" s="327"/>
      <c r="J34" s="327"/>
      <c r="K34" s="327"/>
      <c r="L34" s="327"/>
      <c r="M34" s="327"/>
      <c r="N34" s="327"/>
      <c r="O34" s="327"/>
      <c r="P34" s="327"/>
      <c r="Q34" s="328"/>
    </row>
    <row r="35" spans="1:17" ht="409.05" customHeight="1">
      <c r="A35" s="329" t="s">
        <v>489</v>
      </c>
      <c r="B35" s="330"/>
      <c r="C35" s="330"/>
      <c r="D35" s="330"/>
      <c r="E35" s="330"/>
      <c r="F35" s="330"/>
      <c r="G35" s="330"/>
      <c r="H35" s="330"/>
      <c r="I35" s="330"/>
      <c r="J35" s="330"/>
      <c r="K35" s="330"/>
      <c r="L35" s="330"/>
      <c r="M35" s="330"/>
      <c r="N35" s="330"/>
      <c r="O35" s="330"/>
      <c r="P35" s="330"/>
      <c r="Q35" s="331"/>
    </row>
    <row r="36" spans="1:17" ht="385.05" customHeight="1" thickBot="1">
      <c r="A36" s="326"/>
      <c r="B36" s="327"/>
      <c r="C36" s="327"/>
      <c r="D36" s="327"/>
      <c r="E36" s="327"/>
      <c r="F36" s="327"/>
      <c r="G36" s="327"/>
      <c r="H36" s="327"/>
      <c r="I36" s="327"/>
      <c r="J36" s="327"/>
      <c r="K36" s="327"/>
      <c r="L36" s="327"/>
      <c r="M36" s="327"/>
      <c r="N36" s="327"/>
      <c r="O36" s="327"/>
      <c r="P36" s="327"/>
      <c r="Q36" s="328"/>
    </row>
    <row r="37" spans="1:17" ht="385.05" customHeight="1">
      <c r="A37" s="332" t="s">
        <v>492</v>
      </c>
      <c r="B37" s="324"/>
      <c r="C37" s="324"/>
      <c r="D37" s="324"/>
      <c r="E37" s="324"/>
      <c r="F37" s="324"/>
      <c r="G37" s="324"/>
      <c r="H37" s="324"/>
      <c r="I37" s="324"/>
      <c r="J37" s="324"/>
      <c r="K37" s="324"/>
      <c r="L37" s="324"/>
      <c r="M37" s="324"/>
      <c r="N37" s="324"/>
      <c r="O37" s="324"/>
      <c r="P37" s="324"/>
      <c r="Q37" s="325"/>
    </row>
    <row r="38" spans="1:17" ht="264" customHeight="1" thickBot="1">
      <c r="A38" s="326"/>
      <c r="B38" s="327"/>
      <c r="C38" s="327"/>
      <c r="D38" s="327"/>
      <c r="E38" s="327"/>
      <c r="F38" s="327"/>
      <c r="G38" s="327"/>
      <c r="H38" s="327"/>
      <c r="I38" s="327"/>
      <c r="J38" s="327"/>
      <c r="K38" s="327"/>
      <c r="L38" s="327"/>
      <c r="M38" s="327"/>
      <c r="N38" s="327"/>
      <c r="O38" s="327"/>
      <c r="P38" s="327"/>
      <c r="Q38" s="328"/>
    </row>
    <row r="39" spans="1:17">
      <c r="A39" s="308" t="s">
        <v>25</v>
      </c>
      <c r="B39" s="309"/>
      <c r="C39" s="309"/>
      <c r="D39" s="309"/>
      <c r="E39" s="309"/>
      <c r="F39" s="309"/>
      <c r="G39" s="309"/>
      <c r="H39" s="309"/>
      <c r="I39" s="309"/>
      <c r="J39" s="309"/>
      <c r="K39" s="309"/>
      <c r="L39" s="309"/>
      <c r="M39" s="309"/>
      <c r="N39" s="309"/>
      <c r="O39" s="309"/>
      <c r="P39" s="309"/>
      <c r="Q39" s="310"/>
    </row>
    <row r="40" spans="1:17" ht="20.25" customHeight="1">
      <c r="A40" s="298" t="s">
        <v>26</v>
      </c>
      <c r="B40" s="299"/>
      <c r="C40" s="299"/>
      <c r="D40" s="299"/>
      <c r="E40" s="299"/>
      <c r="F40" s="299"/>
      <c r="G40" s="299"/>
      <c r="H40" s="299"/>
      <c r="I40" s="299"/>
      <c r="J40" s="299"/>
      <c r="K40" s="299"/>
      <c r="L40" s="299"/>
      <c r="M40" s="299"/>
      <c r="N40" s="299"/>
      <c r="O40" s="299"/>
      <c r="P40" s="299"/>
      <c r="Q40" s="300"/>
    </row>
    <row r="41" spans="1:17">
      <c r="A41" s="301" t="s">
        <v>483</v>
      </c>
      <c r="B41" s="302"/>
      <c r="C41" s="302"/>
      <c r="D41" s="302"/>
      <c r="E41" s="302"/>
      <c r="F41" s="302"/>
      <c r="G41" s="302"/>
      <c r="H41" s="302"/>
      <c r="I41" s="302"/>
      <c r="J41" s="302"/>
      <c r="K41" s="302"/>
      <c r="L41" s="302"/>
      <c r="M41" s="302"/>
      <c r="N41" s="302"/>
      <c r="O41" s="302"/>
      <c r="P41" s="302"/>
      <c r="Q41" s="303"/>
    </row>
    <row r="42" spans="1:17">
      <c r="A42" s="304"/>
      <c r="B42" s="302"/>
      <c r="C42" s="302"/>
      <c r="D42" s="302"/>
      <c r="E42" s="302"/>
      <c r="F42" s="302"/>
      <c r="G42" s="302"/>
      <c r="H42" s="302"/>
      <c r="I42" s="302"/>
      <c r="J42" s="302"/>
      <c r="K42" s="302"/>
      <c r="L42" s="302"/>
      <c r="M42" s="302"/>
      <c r="N42" s="302"/>
      <c r="O42" s="302"/>
      <c r="P42" s="302"/>
      <c r="Q42" s="303"/>
    </row>
    <row r="43" spans="1:17">
      <c r="A43" s="304"/>
      <c r="B43" s="302"/>
      <c r="C43" s="302"/>
      <c r="D43" s="302"/>
      <c r="E43" s="302"/>
      <c r="F43" s="302"/>
      <c r="G43" s="302"/>
      <c r="H43" s="302"/>
      <c r="I43" s="302"/>
      <c r="J43" s="302"/>
      <c r="K43" s="302"/>
      <c r="L43" s="302"/>
      <c r="M43" s="302"/>
      <c r="N43" s="302"/>
      <c r="O43" s="302"/>
      <c r="P43" s="302"/>
      <c r="Q43" s="303"/>
    </row>
    <row r="44" spans="1:17">
      <c r="A44" s="304"/>
      <c r="B44" s="302"/>
      <c r="C44" s="302"/>
      <c r="D44" s="302"/>
      <c r="E44" s="302"/>
      <c r="F44" s="302"/>
      <c r="G44" s="302"/>
      <c r="H44" s="302"/>
      <c r="I44" s="302"/>
      <c r="J44" s="302"/>
      <c r="K44" s="302"/>
      <c r="L44" s="302"/>
      <c r="M44" s="302"/>
      <c r="N44" s="302"/>
      <c r="O44" s="302"/>
      <c r="P44" s="302"/>
      <c r="Q44" s="303"/>
    </row>
    <row r="45" spans="1:17">
      <c r="A45" s="304"/>
      <c r="B45" s="302"/>
      <c r="C45" s="302"/>
      <c r="D45" s="302"/>
      <c r="E45" s="302"/>
      <c r="F45" s="302"/>
      <c r="G45" s="302"/>
      <c r="H45" s="302"/>
      <c r="I45" s="302"/>
      <c r="J45" s="302"/>
      <c r="K45" s="302"/>
      <c r="L45" s="302"/>
      <c r="M45" s="302"/>
      <c r="N45" s="302"/>
      <c r="O45" s="302"/>
      <c r="P45" s="302"/>
      <c r="Q45" s="303"/>
    </row>
    <row r="46" spans="1:17">
      <c r="A46" s="304"/>
      <c r="B46" s="302"/>
      <c r="C46" s="302"/>
      <c r="D46" s="302"/>
      <c r="E46" s="302"/>
      <c r="F46" s="302"/>
      <c r="G46" s="302"/>
      <c r="H46" s="302"/>
      <c r="I46" s="302"/>
      <c r="J46" s="302"/>
      <c r="K46" s="302"/>
      <c r="L46" s="302"/>
      <c r="M46" s="302"/>
      <c r="N46" s="302"/>
      <c r="O46" s="302"/>
      <c r="P46" s="302"/>
      <c r="Q46" s="303"/>
    </row>
    <row r="47" spans="1:17">
      <c r="A47" s="304"/>
      <c r="B47" s="302"/>
      <c r="C47" s="302"/>
      <c r="D47" s="302"/>
      <c r="E47" s="302"/>
      <c r="F47" s="302"/>
      <c r="G47" s="302"/>
      <c r="H47" s="302"/>
      <c r="I47" s="302"/>
      <c r="J47" s="302"/>
      <c r="K47" s="302"/>
      <c r="L47" s="302"/>
      <c r="M47" s="302"/>
      <c r="N47" s="302"/>
      <c r="O47" s="302"/>
      <c r="P47" s="302"/>
      <c r="Q47" s="303"/>
    </row>
    <row r="48" spans="1:17">
      <c r="A48" s="304"/>
      <c r="B48" s="302"/>
      <c r="C48" s="302"/>
      <c r="D48" s="302"/>
      <c r="E48" s="302"/>
      <c r="F48" s="302"/>
      <c r="G48" s="302"/>
      <c r="H48" s="302"/>
      <c r="I48" s="302"/>
      <c r="J48" s="302"/>
      <c r="K48" s="302"/>
      <c r="L48" s="302"/>
      <c r="M48" s="302"/>
      <c r="N48" s="302"/>
      <c r="O48" s="302"/>
      <c r="P48" s="302"/>
      <c r="Q48" s="303"/>
    </row>
    <row r="49" spans="1:17">
      <c r="A49" s="304"/>
      <c r="B49" s="302"/>
      <c r="C49" s="302"/>
      <c r="D49" s="302"/>
      <c r="E49" s="302"/>
      <c r="F49" s="302"/>
      <c r="G49" s="302"/>
      <c r="H49" s="302"/>
      <c r="I49" s="302"/>
      <c r="J49" s="302"/>
      <c r="K49" s="302"/>
      <c r="L49" s="302"/>
      <c r="M49" s="302"/>
      <c r="N49" s="302"/>
      <c r="O49" s="302"/>
      <c r="P49" s="302"/>
      <c r="Q49" s="303"/>
    </row>
    <row r="50" spans="1:17">
      <c r="A50" s="304"/>
      <c r="B50" s="302"/>
      <c r="C50" s="302"/>
      <c r="D50" s="302"/>
      <c r="E50" s="302"/>
      <c r="F50" s="302"/>
      <c r="G50" s="302"/>
      <c r="H50" s="302"/>
      <c r="I50" s="302"/>
      <c r="J50" s="302"/>
      <c r="K50" s="302"/>
      <c r="L50" s="302"/>
      <c r="M50" s="302"/>
      <c r="N50" s="302"/>
      <c r="O50" s="302"/>
      <c r="P50" s="302"/>
      <c r="Q50" s="303"/>
    </row>
    <row r="51" spans="1:17">
      <c r="A51" s="304"/>
      <c r="B51" s="302"/>
      <c r="C51" s="302"/>
      <c r="D51" s="302"/>
      <c r="E51" s="302"/>
      <c r="F51" s="302"/>
      <c r="G51" s="302"/>
      <c r="H51" s="302"/>
      <c r="I51" s="302"/>
      <c r="J51" s="302"/>
      <c r="K51" s="302"/>
      <c r="L51" s="302"/>
      <c r="M51" s="302"/>
      <c r="N51" s="302"/>
      <c r="O51" s="302"/>
      <c r="P51" s="302"/>
      <c r="Q51" s="303"/>
    </row>
    <row r="52" spans="1:17">
      <c r="A52" s="304"/>
      <c r="B52" s="302"/>
      <c r="C52" s="302"/>
      <c r="D52" s="302"/>
      <c r="E52" s="302"/>
      <c r="F52" s="302"/>
      <c r="G52" s="302"/>
      <c r="H52" s="302"/>
      <c r="I52" s="302"/>
      <c r="J52" s="302"/>
      <c r="K52" s="302"/>
      <c r="L52" s="302"/>
      <c r="M52" s="302"/>
      <c r="N52" s="302"/>
      <c r="O52" s="302"/>
      <c r="P52" s="302"/>
      <c r="Q52" s="303"/>
    </row>
    <row r="53" spans="1:17" ht="15" thickBot="1">
      <c r="A53" s="305"/>
      <c r="B53" s="306"/>
      <c r="C53" s="306"/>
      <c r="D53" s="306"/>
      <c r="E53" s="306"/>
      <c r="F53" s="306"/>
      <c r="G53" s="306"/>
      <c r="H53" s="306"/>
      <c r="I53" s="306"/>
      <c r="J53" s="306"/>
      <c r="K53" s="306"/>
      <c r="L53" s="306"/>
      <c r="M53" s="306"/>
      <c r="N53" s="306"/>
      <c r="O53" s="306"/>
      <c r="P53" s="306"/>
      <c r="Q53" s="307"/>
    </row>
    <row r="54" spans="1:17" s="18" customFormat="1" ht="15" customHeight="1">
      <c r="A54" s="313" t="s">
        <v>27</v>
      </c>
      <c r="B54" s="314"/>
      <c r="C54" s="314"/>
      <c r="D54" s="314"/>
      <c r="E54" s="314"/>
      <c r="F54" s="314"/>
      <c r="G54" s="314"/>
      <c r="H54" s="314"/>
      <c r="I54" s="314"/>
      <c r="J54" s="314"/>
      <c r="K54" s="314"/>
      <c r="L54" s="314"/>
      <c r="M54" s="314"/>
      <c r="N54" s="314"/>
      <c r="O54" s="314"/>
      <c r="P54" s="314"/>
      <c r="Q54" s="315"/>
    </row>
    <row r="55" spans="1:17" s="18" customFormat="1" ht="20.25" customHeight="1">
      <c r="A55" s="298" t="s">
        <v>28</v>
      </c>
      <c r="B55" s="299"/>
      <c r="C55" s="299"/>
      <c r="D55" s="299"/>
      <c r="E55" s="299"/>
      <c r="F55" s="299"/>
      <c r="G55" s="299"/>
      <c r="H55" s="299"/>
      <c r="I55" s="299"/>
      <c r="J55" s="299"/>
      <c r="K55" s="299"/>
      <c r="L55" s="299"/>
      <c r="M55" s="299"/>
      <c r="N55" s="299"/>
      <c r="O55" s="299"/>
      <c r="P55" s="299"/>
      <c r="Q55" s="300"/>
    </row>
    <row r="56" spans="1:17" ht="16.5" customHeight="1">
      <c r="A56" s="301" t="s">
        <v>491</v>
      </c>
      <c r="B56" s="339"/>
      <c r="C56" s="339"/>
      <c r="D56" s="339"/>
      <c r="E56" s="339"/>
      <c r="F56" s="339"/>
      <c r="G56" s="339"/>
      <c r="H56" s="339"/>
      <c r="I56" s="339"/>
      <c r="J56" s="339"/>
      <c r="K56" s="339"/>
      <c r="L56" s="339"/>
      <c r="M56" s="339"/>
      <c r="N56" s="339"/>
      <c r="O56" s="339"/>
      <c r="P56" s="339"/>
      <c r="Q56" s="340"/>
    </row>
    <row r="57" spans="1:17">
      <c r="A57" s="301"/>
      <c r="B57" s="339"/>
      <c r="C57" s="339"/>
      <c r="D57" s="339"/>
      <c r="E57" s="339"/>
      <c r="F57" s="339"/>
      <c r="G57" s="339"/>
      <c r="H57" s="339"/>
      <c r="I57" s="339"/>
      <c r="J57" s="339"/>
      <c r="K57" s="339"/>
      <c r="L57" s="339"/>
      <c r="M57" s="339"/>
      <c r="N57" s="339"/>
      <c r="O57" s="339"/>
      <c r="P57" s="339"/>
      <c r="Q57" s="340"/>
    </row>
    <row r="58" spans="1:17">
      <c r="A58" s="301"/>
      <c r="B58" s="339"/>
      <c r="C58" s="339"/>
      <c r="D58" s="339"/>
      <c r="E58" s="339"/>
      <c r="F58" s="339"/>
      <c r="G58" s="339"/>
      <c r="H58" s="339"/>
      <c r="I58" s="339"/>
      <c r="J58" s="339"/>
      <c r="K58" s="339"/>
      <c r="L58" s="339"/>
      <c r="M58" s="339"/>
      <c r="N58" s="339"/>
      <c r="O58" s="339"/>
      <c r="P58" s="339"/>
      <c r="Q58" s="340"/>
    </row>
    <row r="59" spans="1:17">
      <c r="A59" s="301"/>
      <c r="B59" s="339"/>
      <c r="C59" s="339"/>
      <c r="D59" s="339"/>
      <c r="E59" s="339"/>
      <c r="F59" s="339"/>
      <c r="G59" s="339"/>
      <c r="H59" s="339"/>
      <c r="I59" s="339"/>
      <c r="J59" s="339"/>
      <c r="K59" s="339"/>
      <c r="L59" s="339"/>
      <c r="M59" s="339"/>
      <c r="N59" s="339"/>
      <c r="O59" s="339"/>
      <c r="P59" s="339"/>
      <c r="Q59" s="340"/>
    </row>
    <row r="60" spans="1:17">
      <c r="A60" s="301"/>
      <c r="B60" s="339"/>
      <c r="C60" s="339"/>
      <c r="D60" s="339"/>
      <c r="E60" s="339"/>
      <c r="F60" s="339"/>
      <c r="G60" s="339"/>
      <c r="H60" s="339"/>
      <c r="I60" s="339"/>
      <c r="J60" s="339"/>
      <c r="K60" s="339"/>
      <c r="L60" s="339"/>
      <c r="M60" s="339"/>
      <c r="N60" s="339"/>
      <c r="O60" s="339"/>
      <c r="P60" s="339"/>
      <c r="Q60" s="340"/>
    </row>
    <row r="61" spans="1:17">
      <c r="A61" s="301"/>
      <c r="B61" s="339"/>
      <c r="C61" s="339"/>
      <c r="D61" s="339"/>
      <c r="E61" s="339"/>
      <c r="F61" s="339"/>
      <c r="G61" s="339"/>
      <c r="H61" s="339"/>
      <c r="I61" s="339"/>
      <c r="J61" s="339"/>
      <c r="K61" s="339"/>
      <c r="L61" s="339"/>
      <c r="M61" s="339"/>
      <c r="N61" s="339"/>
      <c r="O61" s="339"/>
      <c r="P61" s="339"/>
      <c r="Q61" s="340"/>
    </row>
    <row r="62" spans="1:17">
      <c r="A62" s="301"/>
      <c r="B62" s="339"/>
      <c r="C62" s="339"/>
      <c r="D62" s="339"/>
      <c r="E62" s="339"/>
      <c r="F62" s="339"/>
      <c r="G62" s="339"/>
      <c r="H62" s="339"/>
      <c r="I62" s="339"/>
      <c r="J62" s="339"/>
      <c r="K62" s="339"/>
      <c r="L62" s="339"/>
      <c r="M62" s="339"/>
      <c r="N62" s="339"/>
      <c r="O62" s="339"/>
      <c r="P62" s="339"/>
      <c r="Q62" s="340"/>
    </row>
    <row r="63" spans="1:17">
      <c r="A63" s="301"/>
      <c r="B63" s="339"/>
      <c r="C63" s="339"/>
      <c r="D63" s="339"/>
      <c r="E63" s="339"/>
      <c r="F63" s="339"/>
      <c r="G63" s="339"/>
      <c r="H63" s="339"/>
      <c r="I63" s="339"/>
      <c r="J63" s="339"/>
      <c r="K63" s="339"/>
      <c r="L63" s="339"/>
      <c r="M63" s="339"/>
      <c r="N63" s="339"/>
      <c r="O63" s="339"/>
      <c r="P63" s="339"/>
      <c r="Q63" s="340"/>
    </row>
    <row r="64" spans="1:17">
      <c r="A64" s="301"/>
      <c r="B64" s="339"/>
      <c r="C64" s="339"/>
      <c r="D64" s="339"/>
      <c r="E64" s="339"/>
      <c r="F64" s="339"/>
      <c r="G64" s="339"/>
      <c r="H64" s="339"/>
      <c r="I64" s="339"/>
      <c r="J64" s="339"/>
      <c r="K64" s="339"/>
      <c r="L64" s="339"/>
      <c r="M64" s="339"/>
      <c r="N64" s="339"/>
      <c r="O64" s="339"/>
      <c r="P64" s="339"/>
      <c r="Q64" s="340"/>
    </row>
    <row r="65" spans="1:17">
      <c r="A65" s="301"/>
      <c r="B65" s="339"/>
      <c r="C65" s="339"/>
      <c r="D65" s="339"/>
      <c r="E65" s="339"/>
      <c r="F65" s="339"/>
      <c r="G65" s="339"/>
      <c r="H65" s="339"/>
      <c r="I65" s="339"/>
      <c r="J65" s="339"/>
      <c r="K65" s="339"/>
      <c r="L65" s="339"/>
      <c r="M65" s="339"/>
      <c r="N65" s="339"/>
      <c r="O65" s="339"/>
      <c r="P65" s="339"/>
      <c r="Q65" s="340"/>
    </row>
    <row r="66" spans="1:17">
      <c r="A66" s="301"/>
      <c r="B66" s="339"/>
      <c r="C66" s="339"/>
      <c r="D66" s="339"/>
      <c r="E66" s="339"/>
      <c r="F66" s="339"/>
      <c r="G66" s="339"/>
      <c r="H66" s="339"/>
      <c r="I66" s="339"/>
      <c r="J66" s="339"/>
      <c r="K66" s="339"/>
      <c r="L66" s="339"/>
      <c r="M66" s="339"/>
      <c r="N66" s="339"/>
      <c r="O66" s="339"/>
      <c r="P66" s="339"/>
      <c r="Q66" s="340"/>
    </row>
    <row r="67" spans="1:17">
      <c r="A67" s="301"/>
      <c r="B67" s="339"/>
      <c r="C67" s="339"/>
      <c r="D67" s="339"/>
      <c r="E67" s="339"/>
      <c r="F67" s="339"/>
      <c r="G67" s="339"/>
      <c r="H67" s="339"/>
      <c r="I67" s="339"/>
      <c r="J67" s="339"/>
      <c r="K67" s="339"/>
      <c r="L67" s="339"/>
      <c r="M67" s="339"/>
      <c r="N67" s="339"/>
      <c r="O67" s="339"/>
      <c r="P67" s="339"/>
      <c r="Q67" s="340"/>
    </row>
    <row r="68" spans="1:17" ht="15" thickBot="1">
      <c r="A68" s="341"/>
      <c r="B68" s="342"/>
      <c r="C68" s="342"/>
      <c r="D68" s="342"/>
      <c r="E68" s="342"/>
      <c r="F68" s="342"/>
      <c r="G68" s="342"/>
      <c r="H68" s="342"/>
      <c r="I68" s="342"/>
      <c r="J68" s="342"/>
      <c r="K68" s="342"/>
      <c r="L68" s="342"/>
      <c r="M68" s="342"/>
      <c r="N68" s="342"/>
      <c r="O68" s="342"/>
      <c r="P68" s="342"/>
      <c r="Q68" s="343"/>
    </row>
    <row r="69" spans="1:17">
      <c r="A69" s="308" t="s">
        <v>29</v>
      </c>
      <c r="B69" s="309"/>
      <c r="C69" s="309"/>
      <c r="D69" s="309"/>
      <c r="E69" s="309"/>
      <c r="F69" s="309"/>
      <c r="G69" s="309"/>
      <c r="H69" s="309"/>
      <c r="I69" s="309"/>
      <c r="J69" s="309"/>
      <c r="K69" s="309"/>
      <c r="L69" s="309"/>
      <c r="M69" s="309"/>
      <c r="N69" s="309"/>
      <c r="O69" s="309"/>
      <c r="P69" s="309"/>
      <c r="Q69" s="310"/>
    </row>
    <row r="70" spans="1:17" ht="15" customHeight="1">
      <c r="A70" s="336" t="s">
        <v>30</v>
      </c>
      <c r="B70" s="337"/>
      <c r="C70" s="337"/>
      <c r="D70" s="337"/>
      <c r="E70" s="337"/>
      <c r="F70" s="337"/>
      <c r="G70" s="337"/>
      <c r="H70" s="337"/>
      <c r="I70" s="337"/>
      <c r="J70" s="337"/>
      <c r="K70" s="337"/>
      <c r="L70" s="337"/>
      <c r="M70" s="337"/>
      <c r="N70" s="337"/>
      <c r="O70" s="337"/>
      <c r="P70" s="337"/>
      <c r="Q70" s="338"/>
    </row>
    <row r="71" spans="1:17" ht="43.2">
      <c r="A71" s="37"/>
      <c r="B71" s="75" t="s">
        <v>31</v>
      </c>
      <c r="C71" s="75" t="s">
        <v>32</v>
      </c>
      <c r="D71" s="75" t="s">
        <v>33</v>
      </c>
      <c r="E71" s="38"/>
      <c r="F71" s="38"/>
      <c r="G71" s="38"/>
      <c r="H71" s="39"/>
      <c r="I71" s="39"/>
      <c r="J71" s="39"/>
      <c r="K71" s="39"/>
      <c r="L71" s="39"/>
      <c r="M71" s="39"/>
      <c r="N71" s="39"/>
      <c r="O71" s="39"/>
      <c r="P71" s="39"/>
      <c r="Q71" s="40"/>
    </row>
    <row r="72" spans="1:17">
      <c r="A72" s="37" t="s">
        <v>34</v>
      </c>
      <c r="B72" s="37" t="s">
        <v>411</v>
      </c>
      <c r="C72" s="37" t="s">
        <v>432</v>
      </c>
      <c r="D72" s="37" t="s">
        <v>429</v>
      </c>
      <c r="E72" s="39"/>
      <c r="F72" s="39"/>
      <c r="G72" s="39"/>
      <c r="H72" s="39"/>
      <c r="I72" s="39"/>
      <c r="J72" s="39"/>
      <c r="K72" s="39"/>
      <c r="L72" s="39"/>
      <c r="M72" s="39"/>
      <c r="N72" s="39"/>
      <c r="O72" s="39"/>
      <c r="P72" s="39"/>
      <c r="Q72" s="40"/>
    </row>
    <row r="73" spans="1:17">
      <c r="A73" s="37" t="s">
        <v>35</v>
      </c>
      <c r="B73" s="37" t="s">
        <v>412</v>
      </c>
      <c r="C73" s="37" t="s">
        <v>413</v>
      </c>
      <c r="D73" s="37" t="s">
        <v>429</v>
      </c>
      <c r="E73" s="39"/>
      <c r="F73" s="39"/>
      <c r="G73" s="39"/>
      <c r="H73" s="39"/>
      <c r="I73" s="39"/>
      <c r="J73" s="39"/>
      <c r="K73" s="39"/>
      <c r="L73" s="39"/>
      <c r="M73" s="39"/>
      <c r="N73" s="39"/>
      <c r="O73" s="39"/>
      <c r="P73" s="39"/>
      <c r="Q73" s="40"/>
    </row>
    <row r="74" spans="1:17">
      <c r="A74" s="37" t="s">
        <v>36</v>
      </c>
      <c r="B74" s="37" t="s">
        <v>414</v>
      </c>
      <c r="C74" s="37" t="s">
        <v>415</v>
      </c>
      <c r="D74" s="37" t="s">
        <v>429</v>
      </c>
      <c r="E74" s="39"/>
      <c r="F74" s="39"/>
      <c r="G74" s="39"/>
      <c r="H74" s="39"/>
      <c r="I74" s="39"/>
      <c r="J74" s="39"/>
      <c r="K74" s="39"/>
      <c r="L74" s="39"/>
      <c r="M74" s="39"/>
      <c r="N74" s="39"/>
      <c r="O74" s="39"/>
      <c r="P74" s="39"/>
      <c r="Q74" s="40"/>
    </row>
    <row r="75" spans="1:17">
      <c r="A75" s="37" t="s">
        <v>37</v>
      </c>
      <c r="B75" s="37"/>
      <c r="C75" s="216"/>
      <c r="D75" s="37"/>
      <c r="E75" s="39"/>
      <c r="F75" s="39"/>
      <c r="G75" s="39"/>
      <c r="H75" s="39"/>
      <c r="I75" s="39"/>
      <c r="J75" s="39"/>
      <c r="K75" s="39"/>
      <c r="L75" s="39"/>
      <c r="M75" s="39"/>
      <c r="N75" s="39"/>
      <c r="O75" s="39"/>
      <c r="P75" s="39"/>
      <c r="Q75" s="40"/>
    </row>
    <row r="76" spans="1:17">
      <c r="A76" s="37" t="s">
        <v>38</v>
      </c>
      <c r="B76" s="37"/>
      <c r="C76" s="216"/>
      <c r="D76" s="37"/>
      <c r="E76" s="39"/>
      <c r="F76" s="39"/>
      <c r="G76" s="39"/>
      <c r="H76" s="39"/>
      <c r="I76" s="39"/>
      <c r="J76" s="39"/>
      <c r="K76" s="39"/>
      <c r="L76" s="39"/>
      <c r="M76" s="39"/>
      <c r="N76" s="39"/>
      <c r="O76" s="39"/>
      <c r="P76" s="39"/>
      <c r="Q76" s="40"/>
    </row>
    <row r="77" spans="1:17">
      <c r="A77" s="37" t="s">
        <v>39</v>
      </c>
      <c r="B77" s="26"/>
      <c r="C77" s="217">
        <v>69512</v>
      </c>
      <c r="D77" s="26"/>
    </row>
  </sheetData>
  <mergeCells count="21">
    <mergeCell ref="A69:Q69"/>
    <mergeCell ref="A70:Q70"/>
    <mergeCell ref="A55:Q55"/>
    <mergeCell ref="A56:Q68"/>
    <mergeCell ref="A18:Q18"/>
    <mergeCell ref="A41:Q53"/>
    <mergeCell ref="A54:Q54"/>
    <mergeCell ref="A39:Q39"/>
    <mergeCell ref="A40:Q40"/>
    <mergeCell ref="A20:Q32"/>
    <mergeCell ref="A33:Q34"/>
    <mergeCell ref="A35:Q35"/>
    <mergeCell ref="A36:Q36"/>
    <mergeCell ref="A37:Q37"/>
    <mergeCell ref="A38:Q38"/>
    <mergeCell ref="A19:Q19"/>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ColWidth="11.44140625" defaultRowHeight="14.4"/>
  <cols>
    <col min="1" max="1" width="43" customWidth="1"/>
    <col min="2" max="2" width="14" customWidth="1"/>
    <col min="4" max="4" width="11.44140625" customWidth="1"/>
    <col min="6" max="6" width="14.44140625" customWidth="1"/>
    <col min="8" max="10" width="7.33203125" customWidth="1"/>
    <col min="12" max="12" width="6" customWidth="1"/>
    <col min="14" max="14" width="8.6640625" customWidth="1"/>
    <col min="16" max="16" width="8.77734375" customWidth="1"/>
    <col min="17" max="17" width="8.33203125" customWidth="1"/>
    <col min="18" max="18" width="6.77734375" customWidth="1"/>
    <col min="19" max="19" width="16" customWidth="1"/>
    <col min="20" max="20" width="16.33203125" customWidth="1"/>
    <col min="21" max="21" width="22.44140625" customWidth="1"/>
  </cols>
  <sheetData>
    <row r="1" spans="1:21" ht="17.55" customHeight="1" thickBot="1">
      <c r="A1" s="295" t="s">
        <v>40</v>
      </c>
      <c r="B1" s="296"/>
      <c r="C1" s="296"/>
      <c r="D1" s="296"/>
      <c r="E1" s="296"/>
      <c r="F1" s="296"/>
      <c r="G1" s="296"/>
      <c r="H1" s="296"/>
      <c r="I1" s="296"/>
      <c r="J1" s="296"/>
      <c r="K1" s="296"/>
      <c r="L1" s="296"/>
      <c r="M1" s="296"/>
      <c r="N1" s="296"/>
      <c r="O1" s="296"/>
      <c r="P1" s="296"/>
      <c r="Q1" s="296"/>
      <c r="R1" s="296"/>
      <c r="S1" s="296"/>
      <c r="T1" s="296"/>
      <c r="U1" s="296"/>
    </row>
    <row r="2" spans="1:21" ht="15" thickBot="1">
      <c r="A2" s="359" t="s">
        <v>41</v>
      </c>
      <c r="B2" s="359"/>
      <c r="C2" s="359"/>
      <c r="D2" s="359"/>
      <c r="E2" s="359"/>
    </row>
    <row r="3" spans="1:21">
      <c r="A3" s="308" t="s">
        <v>42</v>
      </c>
      <c r="B3" s="309"/>
      <c r="C3" s="309"/>
      <c r="D3" s="309"/>
      <c r="E3" s="309"/>
      <c r="F3" s="309"/>
      <c r="G3" s="309"/>
      <c r="H3" s="309"/>
      <c r="I3" s="309"/>
      <c r="J3" s="309"/>
      <c r="K3" s="309"/>
      <c r="L3" s="309"/>
      <c r="M3" s="309"/>
      <c r="N3" s="309"/>
      <c r="O3" s="309"/>
      <c r="P3" s="309"/>
      <c r="Q3" s="309"/>
      <c r="R3" s="309"/>
      <c r="S3" s="309"/>
      <c r="T3" s="309"/>
      <c r="U3" s="310"/>
    </row>
    <row r="4" spans="1:21" ht="15" customHeight="1">
      <c r="A4" s="355" t="s">
        <v>43</v>
      </c>
      <c r="B4" s="356"/>
      <c r="C4" s="356"/>
      <c r="D4" s="356"/>
      <c r="E4" s="356"/>
      <c r="F4" s="356"/>
      <c r="G4" s="356"/>
      <c r="H4" s="356"/>
      <c r="I4" s="356"/>
      <c r="J4" s="356"/>
      <c r="K4" s="356"/>
      <c r="L4" s="356"/>
      <c r="M4" s="356"/>
      <c r="N4" s="356"/>
      <c r="O4" s="356"/>
      <c r="P4" s="356"/>
      <c r="Q4" s="356"/>
      <c r="R4" s="356"/>
      <c r="S4" s="356"/>
      <c r="T4" s="356"/>
      <c r="U4" s="357"/>
    </row>
    <row r="5" spans="1:21">
      <c r="A5" s="358" t="s">
        <v>389</v>
      </c>
      <c r="B5" s="317"/>
      <c r="C5" s="317"/>
      <c r="D5" s="317"/>
      <c r="E5" s="317"/>
      <c r="F5" s="317"/>
      <c r="G5" s="317"/>
      <c r="H5" s="317"/>
      <c r="I5" s="317"/>
      <c r="J5" s="317"/>
      <c r="K5" s="317"/>
      <c r="L5" s="317"/>
      <c r="M5" s="317"/>
      <c r="N5" s="317"/>
      <c r="O5" s="317"/>
      <c r="P5" s="317"/>
      <c r="Q5" s="317"/>
      <c r="R5" s="317"/>
      <c r="S5" s="317"/>
      <c r="T5" s="317"/>
      <c r="U5" s="318"/>
    </row>
    <row r="6" spans="1:21">
      <c r="A6" s="319"/>
      <c r="B6" s="317"/>
      <c r="C6" s="317"/>
      <c r="D6" s="317"/>
      <c r="E6" s="317"/>
      <c r="F6" s="317"/>
      <c r="G6" s="317"/>
      <c r="H6" s="317"/>
      <c r="I6" s="317"/>
      <c r="J6" s="317"/>
      <c r="K6" s="317"/>
      <c r="L6" s="317"/>
      <c r="M6" s="317"/>
      <c r="N6" s="317"/>
      <c r="O6" s="317"/>
      <c r="P6" s="317"/>
      <c r="Q6" s="317"/>
      <c r="R6" s="317"/>
      <c r="S6" s="317"/>
      <c r="T6" s="317"/>
      <c r="U6" s="318"/>
    </row>
    <row r="7" spans="1:21">
      <c r="A7" s="319"/>
      <c r="B7" s="317"/>
      <c r="C7" s="317"/>
      <c r="D7" s="317"/>
      <c r="E7" s="317"/>
      <c r="F7" s="317"/>
      <c r="G7" s="317"/>
      <c r="H7" s="317"/>
      <c r="I7" s="317"/>
      <c r="J7" s="317"/>
      <c r="K7" s="317"/>
      <c r="L7" s="317"/>
      <c r="M7" s="317"/>
      <c r="N7" s="317"/>
      <c r="O7" s="317"/>
      <c r="P7" s="317"/>
      <c r="Q7" s="317"/>
      <c r="R7" s="317"/>
      <c r="S7" s="317"/>
      <c r="T7" s="317"/>
      <c r="U7" s="318"/>
    </row>
    <row r="8" spans="1:21">
      <c r="A8" s="319"/>
      <c r="B8" s="317"/>
      <c r="C8" s="317"/>
      <c r="D8" s="317"/>
      <c r="E8" s="317"/>
      <c r="F8" s="317"/>
      <c r="G8" s="317"/>
      <c r="H8" s="317"/>
      <c r="I8" s="317"/>
      <c r="J8" s="317"/>
      <c r="K8" s="317"/>
      <c r="L8" s="317"/>
      <c r="M8" s="317"/>
      <c r="N8" s="317"/>
      <c r="O8" s="317"/>
      <c r="P8" s="317"/>
      <c r="Q8" s="317"/>
      <c r="R8" s="317"/>
      <c r="S8" s="317"/>
      <c r="T8" s="317"/>
      <c r="U8" s="318"/>
    </row>
    <row r="9" spans="1:21">
      <c r="A9" s="319"/>
      <c r="B9" s="317"/>
      <c r="C9" s="317"/>
      <c r="D9" s="317"/>
      <c r="E9" s="317"/>
      <c r="F9" s="317"/>
      <c r="G9" s="317"/>
      <c r="H9" s="317"/>
      <c r="I9" s="317"/>
      <c r="J9" s="317"/>
      <c r="K9" s="317"/>
      <c r="L9" s="317"/>
      <c r="M9" s="317"/>
      <c r="N9" s="317"/>
      <c r="O9" s="317"/>
      <c r="P9" s="317"/>
      <c r="Q9" s="317"/>
      <c r="R9" s="317"/>
      <c r="S9" s="317"/>
      <c r="T9" s="317"/>
      <c r="U9" s="318"/>
    </row>
    <row r="10" spans="1:21">
      <c r="A10" s="319"/>
      <c r="B10" s="317"/>
      <c r="C10" s="317"/>
      <c r="D10" s="317"/>
      <c r="E10" s="317"/>
      <c r="F10" s="317"/>
      <c r="G10" s="317"/>
      <c r="H10" s="317"/>
      <c r="I10" s="317"/>
      <c r="J10" s="317"/>
      <c r="K10" s="317"/>
      <c r="L10" s="317"/>
      <c r="M10" s="317"/>
      <c r="N10" s="317"/>
      <c r="O10" s="317"/>
      <c r="P10" s="317"/>
      <c r="Q10" s="317"/>
      <c r="R10" s="317"/>
      <c r="S10" s="317"/>
      <c r="T10" s="317"/>
      <c r="U10" s="318"/>
    </row>
    <row r="11" spans="1:21">
      <c r="A11" s="319"/>
      <c r="B11" s="317"/>
      <c r="C11" s="317"/>
      <c r="D11" s="317"/>
      <c r="E11" s="317"/>
      <c r="F11" s="317"/>
      <c r="G11" s="317"/>
      <c r="H11" s="317"/>
      <c r="I11" s="317"/>
      <c r="J11" s="317"/>
      <c r="K11" s="317"/>
      <c r="L11" s="317"/>
      <c r="M11" s="317"/>
      <c r="N11" s="317"/>
      <c r="O11" s="317"/>
      <c r="P11" s="317"/>
      <c r="Q11" s="317"/>
      <c r="R11" s="317"/>
      <c r="S11" s="317"/>
      <c r="T11" s="317"/>
      <c r="U11" s="318"/>
    </row>
    <row r="12" spans="1:21">
      <c r="A12" s="319"/>
      <c r="B12" s="317"/>
      <c r="C12" s="317"/>
      <c r="D12" s="317"/>
      <c r="E12" s="317"/>
      <c r="F12" s="317"/>
      <c r="G12" s="317"/>
      <c r="H12" s="317"/>
      <c r="I12" s="317"/>
      <c r="J12" s="317"/>
      <c r="K12" s="317"/>
      <c r="L12" s="317"/>
      <c r="M12" s="317"/>
      <c r="N12" s="317"/>
      <c r="O12" s="317"/>
      <c r="P12" s="317"/>
      <c r="Q12" s="317"/>
      <c r="R12" s="317"/>
      <c r="S12" s="317"/>
      <c r="T12" s="317"/>
      <c r="U12" s="318"/>
    </row>
    <row r="13" spans="1:21">
      <c r="A13" s="319"/>
      <c r="B13" s="317"/>
      <c r="C13" s="317"/>
      <c r="D13" s="317"/>
      <c r="E13" s="317"/>
      <c r="F13" s="317"/>
      <c r="G13" s="317"/>
      <c r="H13" s="317"/>
      <c r="I13" s="317"/>
      <c r="J13" s="317"/>
      <c r="K13" s="317"/>
      <c r="L13" s="317"/>
      <c r="M13" s="317"/>
      <c r="N13" s="317"/>
      <c r="O13" s="317"/>
      <c r="P13" s="317"/>
      <c r="Q13" s="317"/>
      <c r="R13" s="317"/>
      <c r="S13" s="317"/>
      <c r="T13" s="317"/>
      <c r="U13" s="318"/>
    </row>
    <row r="14" spans="1:21">
      <c r="A14" s="319"/>
      <c r="B14" s="317"/>
      <c r="C14" s="317"/>
      <c r="D14" s="317"/>
      <c r="E14" s="317"/>
      <c r="F14" s="317"/>
      <c r="G14" s="317"/>
      <c r="H14" s="317"/>
      <c r="I14" s="317"/>
      <c r="J14" s="317"/>
      <c r="K14" s="317"/>
      <c r="L14" s="317"/>
      <c r="M14" s="317"/>
      <c r="N14" s="317"/>
      <c r="O14" s="317"/>
      <c r="P14" s="317"/>
      <c r="Q14" s="317"/>
      <c r="R14" s="317"/>
      <c r="S14" s="317"/>
      <c r="T14" s="317"/>
      <c r="U14" s="318"/>
    </row>
    <row r="15" spans="1:21">
      <c r="A15" s="319"/>
      <c r="B15" s="317"/>
      <c r="C15" s="317"/>
      <c r="D15" s="317"/>
      <c r="E15" s="317"/>
      <c r="F15" s="317"/>
      <c r="G15" s="317"/>
      <c r="H15" s="317"/>
      <c r="I15" s="317"/>
      <c r="J15" s="317"/>
      <c r="K15" s="317"/>
      <c r="L15" s="317"/>
      <c r="M15" s="317"/>
      <c r="N15" s="317"/>
      <c r="O15" s="317"/>
      <c r="P15" s="317"/>
      <c r="Q15" s="317"/>
      <c r="R15" s="317"/>
      <c r="S15" s="317"/>
      <c r="T15" s="317"/>
      <c r="U15" s="318"/>
    </row>
    <row r="16" spans="1:21">
      <c r="A16" s="319"/>
      <c r="B16" s="317"/>
      <c r="C16" s="317"/>
      <c r="D16" s="317"/>
      <c r="E16" s="317"/>
      <c r="F16" s="317"/>
      <c r="G16" s="317"/>
      <c r="H16" s="317"/>
      <c r="I16" s="317"/>
      <c r="J16" s="317"/>
      <c r="K16" s="317"/>
      <c r="L16" s="317"/>
      <c r="M16" s="317"/>
      <c r="N16" s="317"/>
      <c r="O16" s="317"/>
      <c r="P16" s="317"/>
      <c r="Q16" s="317"/>
      <c r="R16" s="317"/>
      <c r="S16" s="317"/>
      <c r="T16" s="317"/>
      <c r="U16" s="318"/>
    </row>
    <row r="17" spans="1:21" ht="1.2" customHeight="1" thickBot="1">
      <c r="A17" s="320"/>
      <c r="B17" s="321"/>
      <c r="C17" s="321"/>
      <c r="D17" s="321"/>
      <c r="E17" s="321"/>
      <c r="F17" s="321"/>
      <c r="G17" s="321"/>
      <c r="H17" s="321"/>
      <c r="I17" s="321"/>
      <c r="J17" s="321"/>
      <c r="K17" s="321"/>
      <c r="L17" s="321"/>
      <c r="M17" s="321"/>
      <c r="N17" s="321"/>
      <c r="O17" s="321"/>
      <c r="P17" s="321"/>
      <c r="Q17" s="321"/>
      <c r="R17" s="321"/>
      <c r="S17" s="321"/>
      <c r="T17" s="321"/>
      <c r="U17" s="322"/>
    </row>
    <row r="18" spans="1:21">
      <c r="A18" s="308" t="s">
        <v>44</v>
      </c>
      <c r="B18" s="309"/>
      <c r="C18" s="309"/>
      <c r="D18" s="309"/>
      <c r="E18" s="309"/>
      <c r="F18" s="309"/>
      <c r="G18" s="309"/>
      <c r="H18" s="309"/>
      <c r="I18" s="309"/>
      <c r="J18" s="309"/>
      <c r="K18" s="309"/>
      <c r="L18" s="309"/>
      <c r="M18" s="309"/>
      <c r="N18" s="309"/>
      <c r="O18" s="309"/>
      <c r="P18" s="309"/>
      <c r="Q18" s="309"/>
      <c r="R18" s="309"/>
      <c r="S18" s="309"/>
      <c r="T18" s="309"/>
      <c r="U18" s="310"/>
    </row>
    <row r="19" spans="1:21" ht="19.2" customHeight="1">
      <c r="A19" s="355" t="s">
        <v>45</v>
      </c>
      <c r="B19" s="356"/>
      <c r="C19" s="356"/>
      <c r="D19" s="356"/>
      <c r="E19" s="356"/>
      <c r="F19" s="356"/>
      <c r="G19" s="356"/>
      <c r="H19" s="356"/>
      <c r="I19" s="356"/>
      <c r="J19" s="356"/>
      <c r="K19" s="356"/>
      <c r="L19" s="356"/>
      <c r="M19" s="356"/>
      <c r="N19" s="356"/>
      <c r="O19" s="356"/>
      <c r="P19" s="356"/>
      <c r="Q19" s="356"/>
      <c r="R19" s="356"/>
      <c r="S19" s="356"/>
      <c r="T19" s="356"/>
      <c r="U19" s="357"/>
    </row>
    <row r="20" spans="1:21">
      <c r="A20" s="358" t="s">
        <v>390</v>
      </c>
      <c r="B20" s="317"/>
      <c r="C20" s="317"/>
      <c r="D20" s="317"/>
      <c r="E20" s="317"/>
      <c r="F20" s="317"/>
      <c r="G20" s="317"/>
      <c r="H20" s="317"/>
      <c r="I20" s="317"/>
      <c r="J20" s="317"/>
      <c r="K20" s="317"/>
      <c r="L20" s="317"/>
      <c r="M20" s="317"/>
      <c r="N20" s="317"/>
      <c r="O20" s="317"/>
      <c r="P20" s="317"/>
      <c r="Q20" s="317"/>
      <c r="R20" s="317"/>
      <c r="S20" s="317"/>
      <c r="T20" s="317"/>
      <c r="U20" s="318"/>
    </row>
    <row r="21" spans="1:21">
      <c r="A21" s="319"/>
      <c r="B21" s="317"/>
      <c r="C21" s="317"/>
      <c r="D21" s="317"/>
      <c r="E21" s="317"/>
      <c r="F21" s="317"/>
      <c r="G21" s="317"/>
      <c r="H21" s="317"/>
      <c r="I21" s="317"/>
      <c r="J21" s="317"/>
      <c r="K21" s="317"/>
      <c r="L21" s="317"/>
      <c r="M21" s="317"/>
      <c r="N21" s="317"/>
      <c r="O21" s="317"/>
      <c r="P21" s="317"/>
      <c r="Q21" s="317"/>
      <c r="R21" s="317"/>
      <c r="S21" s="317"/>
      <c r="T21" s="317"/>
      <c r="U21" s="318"/>
    </row>
    <row r="22" spans="1:21">
      <c r="A22" s="319"/>
      <c r="B22" s="317"/>
      <c r="C22" s="317"/>
      <c r="D22" s="317"/>
      <c r="E22" s="317"/>
      <c r="F22" s="317"/>
      <c r="G22" s="317"/>
      <c r="H22" s="317"/>
      <c r="I22" s="317"/>
      <c r="J22" s="317"/>
      <c r="K22" s="317"/>
      <c r="L22" s="317"/>
      <c r="M22" s="317"/>
      <c r="N22" s="317"/>
      <c r="O22" s="317"/>
      <c r="P22" s="317"/>
      <c r="Q22" s="317"/>
      <c r="R22" s="317"/>
      <c r="S22" s="317"/>
      <c r="T22" s="317"/>
      <c r="U22" s="318"/>
    </row>
    <row r="23" spans="1:21">
      <c r="A23" s="319"/>
      <c r="B23" s="317"/>
      <c r="C23" s="317"/>
      <c r="D23" s="317"/>
      <c r="E23" s="317"/>
      <c r="F23" s="317"/>
      <c r="G23" s="317"/>
      <c r="H23" s="317"/>
      <c r="I23" s="317"/>
      <c r="J23" s="317"/>
      <c r="K23" s="317"/>
      <c r="L23" s="317"/>
      <c r="M23" s="317"/>
      <c r="N23" s="317"/>
      <c r="O23" s="317"/>
      <c r="P23" s="317"/>
      <c r="Q23" s="317"/>
      <c r="R23" s="317"/>
      <c r="S23" s="317"/>
      <c r="T23" s="317"/>
      <c r="U23" s="318"/>
    </row>
    <row r="24" spans="1:21">
      <c r="A24" s="319"/>
      <c r="B24" s="317"/>
      <c r="C24" s="317"/>
      <c r="D24" s="317"/>
      <c r="E24" s="317"/>
      <c r="F24" s="317"/>
      <c r="G24" s="317"/>
      <c r="H24" s="317"/>
      <c r="I24" s="317"/>
      <c r="J24" s="317"/>
      <c r="K24" s="317"/>
      <c r="L24" s="317"/>
      <c r="M24" s="317"/>
      <c r="N24" s="317"/>
      <c r="O24" s="317"/>
      <c r="P24" s="317"/>
      <c r="Q24" s="317"/>
      <c r="R24" s="317"/>
      <c r="S24" s="317"/>
      <c r="T24" s="317"/>
      <c r="U24" s="318"/>
    </row>
    <row r="25" spans="1:21">
      <c r="A25" s="319"/>
      <c r="B25" s="317"/>
      <c r="C25" s="317"/>
      <c r="D25" s="317"/>
      <c r="E25" s="317"/>
      <c r="F25" s="317"/>
      <c r="G25" s="317"/>
      <c r="H25" s="317"/>
      <c r="I25" s="317"/>
      <c r="J25" s="317"/>
      <c r="K25" s="317"/>
      <c r="L25" s="317"/>
      <c r="M25" s="317"/>
      <c r="N25" s="317"/>
      <c r="O25" s="317"/>
      <c r="P25" s="317"/>
      <c r="Q25" s="317"/>
      <c r="R25" s="317"/>
      <c r="S25" s="317"/>
      <c r="T25" s="317"/>
      <c r="U25" s="318"/>
    </row>
    <row r="26" spans="1:21">
      <c r="A26" s="319"/>
      <c r="B26" s="317"/>
      <c r="C26" s="317"/>
      <c r="D26" s="317"/>
      <c r="E26" s="317"/>
      <c r="F26" s="317"/>
      <c r="G26" s="317"/>
      <c r="H26" s="317"/>
      <c r="I26" s="317"/>
      <c r="J26" s="317"/>
      <c r="K26" s="317"/>
      <c r="L26" s="317"/>
      <c r="M26" s="317"/>
      <c r="N26" s="317"/>
      <c r="O26" s="317"/>
      <c r="P26" s="317"/>
      <c r="Q26" s="317"/>
      <c r="R26" s="317"/>
      <c r="S26" s="317"/>
      <c r="T26" s="317"/>
      <c r="U26" s="318"/>
    </row>
    <row r="27" spans="1:21">
      <c r="A27" s="319"/>
      <c r="B27" s="317"/>
      <c r="C27" s="317"/>
      <c r="D27" s="317"/>
      <c r="E27" s="317"/>
      <c r="F27" s="317"/>
      <c r="G27" s="317"/>
      <c r="H27" s="317"/>
      <c r="I27" s="317"/>
      <c r="J27" s="317"/>
      <c r="K27" s="317"/>
      <c r="L27" s="317"/>
      <c r="M27" s="317"/>
      <c r="N27" s="317"/>
      <c r="O27" s="317"/>
      <c r="P27" s="317"/>
      <c r="Q27" s="317"/>
      <c r="R27" s="317"/>
      <c r="S27" s="317"/>
      <c r="T27" s="317"/>
      <c r="U27" s="318"/>
    </row>
    <row r="28" spans="1:21">
      <c r="A28" s="319"/>
      <c r="B28" s="317"/>
      <c r="C28" s="317"/>
      <c r="D28" s="317"/>
      <c r="E28" s="317"/>
      <c r="F28" s="317"/>
      <c r="G28" s="317"/>
      <c r="H28" s="317"/>
      <c r="I28" s="317"/>
      <c r="J28" s="317"/>
      <c r="K28" s="317"/>
      <c r="L28" s="317"/>
      <c r="M28" s="317"/>
      <c r="N28" s="317"/>
      <c r="O28" s="317"/>
      <c r="P28" s="317"/>
      <c r="Q28" s="317"/>
      <c r="R28" s="317"/>
      <c r="S28" s="317"/>
      <c r="T28" s="317"/>
      <c r="U28" s="318"/>
    </row>
    <row r="29" spans="1:21">
      <c r="A29" s="319"/>
      <c r="B29" s="317"/>
      <c r="C29" s="317"/>
      <c r="D29" s="317"/>
      <c r="E29" s="317"/>
      <c r="F29" s="317"/>
      <c r="G29" s="317"/>
      <c r="H29" s="317"/>
      <c r="I29" s="317"/>
      <c r="J29" s="317"/>
      <c r="K29" s="317"/>
      <c r="L29" s="317"/>
      <c r="M29" s="317"/>
      <c r="N29" s="317"/>
      <c r="O29" s="317"/>
      <c r="P29" s="317"/>
      <c r="Q29" s="317"/>
      <c r="R29" s="317"/>
      <c r="S29" s="317"/>
      <c r="T29" s="317"/>
      <c r="U29" s="318"/>
    </row>
    <row r="30" spans="1:21">
      <c r="A30" s="319"/>
      <c r="B30" s="317"/>
      <c r="C30" s="317"/>
      <c r="D30" s="317"/>
      <c r="E30" s="317"/>
      <c r="F30" s="317"/>
      <c r="G30" s="317"/>
      <c r="H30" s="317"/>
      <c r="I30" s="317"/>
      <c r="J30" s="317"/>
      <c r="K30" s="317"/>
      <c r="L30" s="317"/>
      <c r="M30" s="317"/>
      <c r="N30" s="317"/>
      <c r="O30" s="317"/>
      <c r="P30" s="317"/>
      <c r="Q30" s="317"/>
      <c r="R30" s="317"/>
      <c r="S30" s="317"/>
      <c r="T30" s="317"/>
      <c r="U30" s="318"/>
    </row>
    <row r="31" spans="1:21">
      <c r="A31" s="319"/>
      <c r="B31" s="317"/>
      <c r="C31" s="317"/>
      <c r="D31" s="317"/>
      <c r="E31" s="317"/>
      <c r="F31" s="317"/>
      <c r="G31" s="317"/>
      <c r="H31" s="317"/>
      <c r="I31" s="317"/>
      <c r="J31" s="317"/>
      <c r="K31" s="317"/>
      <c r="L31" s="317"/>
      <c r="M31" s="317"/>
      <c r="N31" s="317"/>
      <c r="O31" s="317"/>
      <c r="P31" s="317"/>
      <c r="Q31" s="317"/>
      <c r="R31" s="317"/>
      <c r="S31" s="317"/>
      <c r="T31" s="317"/>
      <c r="U31" s="318"/>
    </row>
    <row r="32" spans="1:21" ht="15" thickBot="1">
      <c r="A32" s="320"/>
      <c r="B32" s="321"/>
      <c r="C32" s="321"/>
      <c r="D32" s="321"/>
      <c r="E32" s="321"/>
      <c r="F32" s="321"/>
      <c r="G32" s="321"/>
      <c r="H32" s="321"/>
      <c r="I32" s="321"/>
      <c r="J32" s="321"/>
      <c r="K32" s="321"/>
      <c r="L32" s="321"/>
      <c r="M32" s="321"/>
      <c r="N32" s="321"/>
      <c r="O32" s="321"/>
      <c r="P32" s="321"/>
      <c r="Q32" s="321"/>
      <c r="R32" s="321"/>
      <c r="S32" s="321"/>
      <c r="T32" s="321"/>
      <c r="U32" s="322"/>
    </row>
    <row r="33" spans="1:21">
      <c r="A33" s="308" t="s">
        <v>46</v>
      </c>
      <c r="B33" s="309"/>
      <c r="C33" s="309"/>
      <c r="D33" s="309"/>
      <c r="E33" s="309"/>
      <c r="F33" s="309"/>
      <c r="G33" s="309"/>
      <c r="H33" s="309"/>
      <c r="I33" s="309"/>
      <c r="J33" s="309"/>
      <c r="K33" s="309"/>
      <c r="L33" s="309"/>
      <c r="M33" s="309"/>
      <c r="N33" s="309"/>
      <c r="O33" s="309"/>
      <c r="P33" s="309"/>
      <c r="Q33" s="309"/>
      <c r="R33" s="309"/>
      <c r="S33" s="309"/>
      <c r="T33" s="309"/>
      <c r="U33" s="310"/>
    </row>
    <row r="34" spans="1:21" ht="13.95" customHeight="1">
      <c r="A34" s="355"/>
      <c r="B34" s="356"/>
      <c r="C34" s="356"/>
      <c r="D34" s="356"/>
      <c r="E34" s="356"/>
      <c r="F34" s="356"/>
      <c r="G34" s="356"/>
      <c r="H34" s="356"/>
      <c r="I34" s="356"/>
      <c r="J34" s="356"/>
      <c r="K34" s="356"/>
      <c r="L34" s="356"/>
      <c r="M34" s="356"/>
      <c r="N34" s="356"/>
      <c r="O34" s="356"/>
      <c r="P34" s="356"/>
      <c r="Q34" s="356"/>
      <c r="R34" s="356"/>
      <c r="S34" s="356"/>
      <c r="T34" s="356"/>
      <c r="U34" s="357"/>
    </row>
    <row r="35" spans="1:21" ht="35.549999999999997" customHeight="1">
      <c r="A35" s="360" t="s">
        <v>47</v>
      </c>
      <c r="B35" s="361"/>
      <c r="C35" s="362" t="s">
        <v>48</v>
      </c>
      <c r="D35" s="361"/>
      <c r="E35" s="362" t="s">
        <v>49</v>
      </c>
      <c r="F35" s="361"/>
      <c r="G35" s="362" t="s">
        <v>50</v>
      </c>
      <c r="H35" s="361"/>
      <c r="I35" s="362" t="s">
        <v>51</v>
      </c>
      <c r="J35" s="361"/>
      <c r="K35" s="362" t="s">
        <v>52</v>
      </c>
      <c r="L35" s="361"/>
      <c r="M35" s="362" t="s">
        <v>53</v>
      </c>
      <c r="N35" s="361"/>
      <c r="O35" s="362" t="s">
        <v>54</v>
      </c>
      <c r="P35" s="361"/>
      <c r="Q35" s="362" t="s">
        <v>55</v>
      </c>
      <c r="R35" s="363"/>
      <c r="S35" s="19" t="s">
        <v>56</v>
      </c>
      <c r="T35" s="19" t="s">
        <v>57</v>
      </c>
      <c r="U35" s="21" t="s">
        <v>58</v>
      </c>
    </row>
    <row r="36" spans="1:21">
      <c r="A36" s="349"/>
      <c r="B36" s="350"/>
      <c r="C36" s="354"/>
      <c r="D36" s="350"/>
      <c r="E36" s="354"/>
      <c r="F36" s="350"/>
      <c r="G36" s="354"/>
      <c r="H36" s="350"/>
      <c r="I36" s="354"/>
      <c r="J36" s="350"/>
      <c r="K36" s="354"/>
      <c r="L36" s="350"/>
      <c r="M36" s="354"/>
      <c r="N36" s="350"/>
      <c r="O36" s="354"/>
      <c r="P36" s="350"/>
      <c r="Q36" s="354"/>
      <c r="R36" s="284"/>
      <c r="S36" s="20"/>
      <c r="T36" s="20"/>
      <c r="U36" s="22"/>
    </row>
    <row r="37" spans="1:21">
      <c r="A37" s="351"/>
      <c r="B37" s="352"/>
      <c r="C37" s="354"/>
      <c r="D37" s="350"/>
      <c r="E37" s="354"/>
      <c r="F37" s="350"/>
      <c r="G37" s="354"/>
      <c r="H37" s="350"/>
      <c r="I37" s="354"/>
      <c r="J37" s="350"/>
      <c r="K37" s="354"/>
      <c r="L37" s="350"/>
      <c r="M37" s="354"/>
      <c r="N37" s="350"/>
      <c r="O37" s="354"/>
      <c r="P37" s="350"/>
      <c r="Q37" s="354"/>
      <c r="R37" s="284"/>
      <c r="S37" s="20"/>
      <c r="T37" s="20"/>
      <c r="U37" s="22"/>
    </row>
    <row r="38" spans="1:21">
      <c r="A38" s="349"/>
      <c r="B38" s="350"/>
      <c r="C38" s="354"/>
      <c r="D38" s="350"/>
      <c r="E38" s="354"/>
      <c r="F38" s="350"/>
      <c r="G38" s="354"/>
      <c r="H38" s="350"/>
      <c r="I38" s="354"/>
      <c r="J38" s="350"/>
      <c r="K38" s="354"/>
      <c r="L38" s="350"/>
      <c r="M38" s="354"/>
      <c r="N38" s="350"/>
      <c r="O38" s="354"/>
      <c r="P38" s="350"/>
      <c r="Q38" s="354"/>
      <c r="R38" s="284"/>
      <c r="S38" s="20"/>
      <c r="T38" s="20"/>
      <c r="U38" s="22"/>
    </row>
    <row r="39" spans="1:21">
      <c r="A39" s="349"/>
      <c r="B39" s="350"/>
      <c r="C39" s="354"/>
      <c r="D39" s="350"/>
      <c r="E39" s="354"/>
      <c r="F39" s="350"/>
      <c r="G39" s="354"/>
      <c r="H39" s="350"/>
      <c r="I39" s="354"/>
      <c r="J39" s="350"/>
      <c r="K39" s="354"/>
      <c r="L39" s="350"/>
      <c r="M39" s="354"/>
      <c r="N39" s="350"/>
      <c r="O39" s="354"/>
      <c r="P39" s="350"/>
      <c r="Q39" s="354"/>
      <c r="R39" s="284"/>
      <c r="S39" s="20"/>
      <c r="T39" s="20"/>
      <c r="U39" s="22"/>
    </row>
    <row r="40" spans="1:21">
      <c r="A40" s="349"/>
      <c r="B40" s="350"/>
      <c r="C40" s="354"/>
      <c r="D40" s="350"/>
      <c r="E40" s="354"/>
      <c r="F40" s="350"/>
      <c r="G40" s="354"/>
      <c r="H40" s="350"/>
      <c r="I40" s="354"/>
      <c r="J40" s="350"/>
      <c r="K40" s="354"/>
      <c r="L40" s="350"/>
      <c r="M40" s="354"/>
      <c r="N40" s="350"/>
      <c r="O40" s="354"/>
      <c r="P40" s="350"/>
      <c r="Q40" s="354"/>
      <c r="R40" s="284"/>
      <c r="S40" s="20"/>
      <c r="T40" s="20"/>
      <c r="U40" s="22"/>
    </row>
    <row r="41" spans="1:21">
      <c r="A41" s="349"/>
      <c r="B41" s="350"/>
      <c r="C41" s="354"/>
      <c r="D41" s="350"/>
      <c r="E41" s="354"/>
      <c r="F41" s="350"/>
      <c r="G41" s="354"/>
      <c r="H41" s="350"/>
      <c r="I41" s="354"/>
      <c r="J41" s="350"/>
      <c r="K41" s="354"/>
      <c r="L41" s="350"/>
      <c r="M41" s="354"/>
      <c r="N41" s="350"/>
      <c r="O41" s="354"/>
      <c r="P41" s="350"/>
      <c r="Q41" s="354"/>
      <c r="R41" s="284"/>
      <c r="S41" s="20"/>
      <c r="T41" s="20"/>
      <c r="U41" s="22"/>
    </row>
    <row r="42" spans="1:21">
      <c r="A42" s="349"/>
      <c r="B42" s="350"/>
      <c r="C42" s="354"/>
      <c r="D42" s="350"/>
      <c r="E42" s="354"/>
      <c r="F42" s="350"/>
      <c r="G42" s="354"/>
      <c r="H42" s="350"/>
      <c r="I42" s="354"/>
      <c r="J42" s="350"/>
      <c r="K42" s="354"/>
      <c r="L42" s="350"/>
      <c r="M42" s="354"/>
      <c r="N42" s="350"/>
      <c r="O42" s="354"/>
      <c r="P42" s="350"/>
      <c r="Q42" s="354"/>
      <c r="R42" s="284"/>
      <c r="S42" s="20"/>
      <c r="T42" s="20"/>
      <c r="U42" s="22"/>
    </row>
    <row r="43" spans="1:21">
      <c r="A43" s="349"/>
      <c r="B43" s="350"/>
      <c r="C43" s="354"/>
      <c r="D43" s="350"/>
      <c r="E43" s="354"/>
      <c r="F43" s="350"/>
      <c r="G43" s="354"/>
      <c r="H43" s="350"/>
      <c r="I43" s="354"/>
      <c r="J43" s="350"/>
      <c r="K43" s="354"/>
      <c r="L43" s="350"/>
      <c r="M43" s="354"/>
      <c r="N43" s="350"/>
      <c r="O43" s="354"/>
      <c r="P43" s="350"/>
      <c r="Q43" s="354"/>
      <c r="R43" s="284"/>
      <c r="S43" s="20"/>
      <c r="T43" s="20"/>
      <c r="U43" s="22"/>
    </row>
    <row r="44" spans="1:21">
      <c r="A44" s="353"/>
      <c r="B44" s="347"/>
      <c r="C44" s="346"/>
      <c r="D44" s="347"/>
      <c r="E44" s="346"/>
      <c r="F44" s="347"/>
      <c r="G44" s="346"/>
      <c r="H44" s="347"/>
      <c r="I44" s="346"/>
      <c r="J44" s="347"/>
      <c r="K44" s="346"/>
      <c r="L44" s="347"/>
      <c r="M44" s="346"/>
      <c r="N44" s="347"/>
      <c r="O44" s="346"/>
      <c r="P44" s="347"/>
      <c r="Q44" s="346"/>
      <c r="R44" s="348"/>
      <c r="S44" s="23"/>
      <c r="T44" s="23"/>
      <c r="U44" s="24"/>
    </row>
    <row r="46" spans="1:21" ht="55.2" customHeight="1">
      <c r="A46" s="344" t="s">
        <v>59</v>
      </c>
      <c r="B46" s="345"/>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7"/>
  <sheetViews>
    <sheetView topLeftCell="A9" zoomScale="90" zoomScaleNormal="90" workbookViewId="0">
      <selection activeCell="K12" sqref="K12"/>
    </sheetView>
  </sheetViews>
  <sheetFormatPr baseColWidth="10" defaultColWidth="11.44140625" defaultRowHeight="14.4"/>
  <cols>
    <col min="1" max="1" width="25.77734375" customWidth="1"/>
    <col min="2" max="2" width="16.33203125" customWidth="1"/>
    <col min="3" max="3" width="25.44140625" customWidth="1"/>
    <col min="4" max="4" width="28.6640625" customWidth="1"/>
    <col min="5" max="5" width="33.77734375" customWidth="1"/>
    <col min="7" max="7" width="30.109375" customWidth="1"/>
    <col min="8" max="8" width="22" customWidth="1"/>
    <col min="9" max="9" width="21" customWidth="1"/>
    <col min="10" max="10" width="17.109375" customWidth="1"/>
    <col min="11" max="11" width="17.77734375" customWidth="1"/>
    <col min="12" max="12" width="65.6640625" customWidth="1"/>
  </cols>
  <sheetData>
    <row r="1" spans="1:12" ht="24.75" customHeight="1" thickBot="1">
      <c r="A1" s="367" t="s">
        <v>60</v>
      </c>
      <c r="B1" s="368"/>
      <c r="C1" s="368"/>
      <c r="D1" s="368"/>
      <c r="E1" s="368"/>
      <c r="F1" s="368"/>
      <c r="G1" s="368"/>
      <c r="H1" s="368"/>
      <c r="I1" s="368"/>
      <c r="J1" s="368"/>
      <c r="K1" s="368"/>
      <c r="L1" s="369"/>
    </row>
    <row r="2" spans="1:12" ht="24.75" customHeight="1" thickBot="1">
      <c r="A2" s="364" t="s">
        <v>61</v>
      </c>
      <c r="B2" s="365"/>
      <c r="C2" s="365"/>
      <c r="D2" s="365"/>
      <c r="E2" s="366"/>
      <c r="F2" s="156"/>
      <c r="G2" s="370" t="s">
        <v>62</v>
      </c>
      <c r="H2" s="371"/>
      <c r="I2" s="371"/>
      <c r="J2" s="371"/>
      <c r="K2" s="371"/>
      <c r="L2" s="372"/>
    </row>
    <row r="3" spans="1:12" ht="36.75" customHeight="1" thickBot="1">
      <c r="A3" s="180" t="s">
        <v>63</v>
      </c>
      <c r="B3" s="180" t="s">
        <v>64</v>
      </c>
      <c r="C3" s="181" t="s">
        <v>65</v>
      </c>
      <c r="D3" s="182" t="s">
        <v>66</v>
      </c>
      <c r="E3" s="183" t="s">
        <v>67</v>
      </c>
      <c r="F3" s="184"/>
      <c r="G3" s="180" t="s">
        <v>63</v>
      </c>
      <c r="H3" s="180" t="s">
        <v>68</v>
      </c>
      <c r="I3" s="185" t="s">
        <v>69</v>
      </c>
      <c r="J3" s="186" t="s">
        <v>66</v>
      </c>
      <c r="K3" s="186" t="s">
        <v>67</v>
      </c>
      <c r="L3" s="187" t="s">
        <v>70</v>
      </c>
    </row>
    <row r="4" spans="1:12" ht="72">
      <c r="A4" s="245" t="s">
        <v>419</v>
      </c>
      <c r="B4" s="246" t="s">
        <v>420</v>
      </c>
      <c r="C4" s="247" t="s">
        <v>421</v>
      </c>
      <c r="D4" s="247" t="s">
        <v>422</v>
      </c>
      <c r="E4" s="248" t="s">
        <v>463</v>
      </c>
      <c r="G4" s="159" t="s">
        <v>430</v>
      </c>
      <c r="H4" s="159" t="s">
        <v>433</v>
      </c>
      <c r="I4" s="160" t="s">
        <v>431</v>
      </c>
      <c r="J4" s="158" t="s">
        <v>434</v>
      </c>
      <c r="K4" s="158">
        <v>82.5</v>
      </c>
      <c r="L4" s="253" t="s">
        <v>435</v>
      </c>
    </row>
    <row r="5" spans="1:12" ht="86.4">
      <c r="A5" s="245" t="s">
        <v>454</v>
      </c>
      <c r="B5" s="246" t="s">
        <v>420</v>
      </c>
      <c r="C5" s="247" t="s">
        <v>421</v>
      </c>
      <c r="D5" s="247"/>
      <c r="E5" s="248" t="s">
        <v>424</v>
      </c>
      <c r="G5" s="256" t="s">
        <v>436</v>
      </c>
      <c r="H5" s="256" t="s">
        <v>437</v>
      </c>
      <c r="I5" s="254" t="s">
        <v>438</v>
      </c>
      <c r="J5" s="247" t="s">
        <v>439</v>
      </c>
      <c r="K5" s="257">
        <v>4</v>
      </c>
      <c r="L5" s="255" t="s">
        <v>440</v>
      </c>
    </row>
    <row r="6" spans="1:12" ht="172.8">
      <c r="A6" s="249"/>
      <c r="B6" s="246" t="s">
        <v>423</v>
      </c>
      <c r="C6" s="247" t="s">
        <v>421</v>
      </c>
      <c r="D6" s="250"/>
      <c r="E6" s="251" t="s">
        <v>425</v>
      </c>
      <c r="G6" s="258" t="s">
        <v>455</v>
      </c>
      <c r="H6" s="258" t="s">
        <v>456</v>
      </c>
      <c r="I6" s="259" t="s">
        <v>448</v>
      </c>
      <c r="J6" s="252" t="s">
        <v>457</v>
      </c>
      <c r="K6" s="162">
        <v>8</v>
      </c>
      <c r="L6" s="263" t="s">
        <v>458</v>
      </c>
    </row>
    <row r="7" spans="1:12" ht="144">
      <c r="A7" s="249"/>
      <c r="B7" s="246" t="s">
        <v>423</v>
      </c>
      <c r="C7" s="247" t="s">
        <v>421</v>
      </c>
      <c r="D7" s="250"/>
      <c r="E7" s="251" t="s">
        <v>426</v>
      </c>
      <c r="G7" s="261" t="s">
        <v>444</v>
      </c>
      <c r="H7" s="261" t="s">
        <v>445</v>
      </c>
      <c r="I7" s="259" t="s">
        <v>448</v>
      </c>
      <c r="J7" s="250" t="s">
        <v>446</v>
      </c>
      <c r="K7" s="262">
        <v>17.2</v>
      </c>
      <c r="L7" s="260" t="s">
        <v>447</v>
      </c>
    </row>
    <row r="8" spans="1:12" ht="187.2">
      <c r="A8" s="161" t="s">
        <v>427</v>
      </c>
      <c r="B8" s="157" t="s">
        <v>420</v>
      </c>
      <c r="C8" s="247" t="s">
        <v>421</v>
      </c>
      <c r="D8" s="271" t="s">
        <v>428</v>
      </c>
      <c r="E8" s="163" t="s">
        <v>464</v>
      </c>
      <c r="G8" s="261" t="s">
        <v>449</v>
      </c>
      <c r="H8" s="261" t="s">
        <v>452</v>
      </c>
      <c r="I8" s="259" t="s">
        <v>453</v>
      </c>
      <c r="J8" s="250" t="s">
        <v>450</v>
      </c>
      <c r="K8" s="262">
        <v>40.200000000000003</v>
      </c>
      <c r="L8" s="260" t="s">
        <v>451</v>
      </c>
    </row>
    <row r="9" spans="1:12" ht="100.8">
      <c r="A9" s="264" t="s">
        <v>465</v>
      </c>
      <c r="B9" s="157" t="s">
        <v>420</v>
      </c>
      <c r="C9" s="247" t="s">
        <v>421</v>
      </c>
      <c r="D9" s="247" t="s">
        <v>475</v>
      </c>
      <c r="E9" s="163">
        <v>27.2</v>
      </c>
      <c r="G9" s="261" t="s">
        <v>476</v>
      </c>
      <c r="H9" s="261" t="s">
        <v>478</v>
      </c>
      <c r="I9" s="259" t="s">
        <v>477</v>
      </c>
      <c r="J9" s="250"/>
      <c r="K9" s="262">
        <v>12</v>
      </c>
      <c r="L9" s="260" t="s">
        <v>479</v>
      </c>
    </row>
    <row r="10" spans="1:12" ht="28.8">
      <c r="A10" s="270" t="s">
        <v>473</v>
      </c>
      <c r="B10" s="157" t="s">
        <v>420</v>
      </c>
      <c r="C10" s="247" t="s">
        <v>421</v>
      </c>
      <c r="D10" s="247" t="s">
        <v>474</v>
      </c>
      <c r="E10" s="265">
        <v>5.2</v>
      </c>
      <c r="G10" s="261" t="s">
        <v>480</v>
      </c>
      <c r="H10" s="261"/>
      <c r="I10" s="259"/>
      <c r="J10" s="250"/>
      <c r="K10" s="262">
        <v>15</v>
      </c>
      <c r="L10" s="260" t="s">
        <v>481</v>
      </c>
    </row>
    <row r="11" spans="1:12" ht="129.6">
      <c r="A11" s="266" t="s">
        <v>441</v>
      </c>
      <c r="B11" s="267" t="s">
        <v>420</v>
      </c>
      <c r="C11" s="162" t="s">
        <v>442</v>
      </c>
      <c r="D11" s="268" t="s">
        <v>443</v>
      </c>
      <c r="E11" s="265">
        <v>4</v>
      </c>
      <c r="G11" s="261" t="s">
        <v>482</v>
      </c>
      <c r="H11" s="164"/>
      <c r="I11" s="165"/>
      <c r="J11" s="162"/>
      <c r="K11" s="162">
        <v>15</v>
      </c>
      <c r="L11" s="260" t="s">
        <v>481</v>
      </c>
    </row>
    <row r="12" spans="1:12" ht="292.05" customHeight="1">
      <c r="A12" s="161" t="s">
        <v>466</v>
      </c>
      <c r="B12" s="157" t="s">
        <v>467</v>
      </c>
      <c r="C12" s="162" t="s">
        <v>470</v>
      </c>
      <c r="D12" s="269" t="s">
        <v>468</v>
      </c>
      <c r="E12" s="163">
        <v>4</v>
      </c>
      <c r="G12" s="167"/>
      <c r="H12" s="167"/>
      <c r="I12" s="168"/>
      <c r="J12" s="169"/>
      <c r="K12" s="169"/>
      <c r="L12" s="166"/>
    </row>
    <row r="13" spans="1:12" ht="288">
      <c r="A13" s="161" t="s">
        <v>469</v>
      </c>
      <c r="B13" s="157" t="s">
        <v>467</v>
      </c>
      <c r="C13" s="162" t="s">
        <v>471</v>
      </c>
      <c r="D13" s="162" t="s">
        <v>472</v>
      </c>
      <c r="E13" s="163">
        <v>4</v>
      </c>
      <c r="G13" s="170"/>
      <c r="H13" s="170"/>
      <c r="I13" s="168"/>
      <c r="J13" s="169"/>
      <c r="K13" s="169"/>
      <c r="L13" s="166"/>
    </row>
    <row r="14" spans="1:12" ht="15" thickBot="1">
      <c r="A14" s="171"/>
      <c r="B14" s="179"/>
      <c r="C14" s="172"/>
      <c r="D14" s="172"/>
      <c r="E14" s="173"/>
      <c r="G14" s="174"/>
      <c r="H14" s="175"/>
      <c r="I14" s="176"/>
      <c r="J14" s="177"/>
      <c r="K14" s="177"/>
      <c r="L14" s="178"/>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A45" s="3"/>
      <c r="B45" s="3"/>
      <c r="C45" s="3"/>
      <c r="D45" s="3"/>
      <c r="E45" s="3"/>
      <c r="G45" s="3"/>
      <c r="H45" s="3"/>
      <c r="I45" s="3"/>
      <c r="J45" s="3"/>
    </row>
    <row r="46" spans="1:10">
      <c r="A46" s="3"/>
      <c r="B46" s="3"/>
      <c r="C46" s="3"/>
      <c r="D46" s="3"/>
      <c r="E46" s="3"/>
      <c r="G46" s="3"/>
      <c r="H46" s="3"/>
      <c r="I46" s="3"/>
      <c r="J46" s="3"/>
    </row>
    <row r="47" spans="1:10">
      <c r="A47" s="3"/>
      <c r="B47" s="3"/>
      <c r="C47" s="3"/>
      <c r="D47" s="3"/>
      <c r="E47" s="3"/>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row r="55" spans="7:10">
      <c r="G55" s="3"/>
      <c r="H55" s="3"/>
      <c r="I55" s="3"/>
      <c r="J55" s="3"/>
    </row>
    <row r="56" spans="7:10">
      <c r="G56" s="3"/>
      <c r="H56" s="3"/>
      <c r="I56" s="3"/>
      <c r="J56" s="3"/>
    </row>
    <row r="57" spans="7:10">
      <c r="G57" s="3"/>
      <c r="H57" s="3"/>
      <c r="I57" s="3"/>
      <c r="J57" s="3"/>
    </row>
  </sheetData>
  <mergeCells count="3">
    <mergeCell ref="A2:E2"/>
    <mergeCell ref="A1:L1"/>
    <mergeCell ref="G2:L2"/>
  </mergeCells>
  <dataValidations count="1">
    <dataValidation type="list" allowBlank="1" showInputMessage="1" showErrorMessage="1" sqref="B4:B14" xr:uid="{00000000-0002-0000-0400-000000000000}">
      <formula1>"E/C, E (PRAG ou PRCE), C, ATER, PUPH/MCUPH"</formula1>
    </dataValidation>
  </dataValidations>
  <hyperlinks>
    <hyperlink ref="J6" r:id="rId1" xr:uid="{241D4594-D06A-A945-8CCA-F7F603F22FC6}"/>
  </hyperlinks>
  <pageMargins left="0.7" right="0.7" top="0.75" bottom="0.75" header="0.3" footer="0.3"/>
  <pageSetup paperSize="9" scale="45" orientation="portrait" verticalDpi="0" r:id="rId2"/>
  <headerFooter>
    <oddHeader>&amp;L&amp;G</oddHead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5" sqref="B5:C5"/>
    </sheetView>
  </sheetViews>
  <sheetFormatPr baseColWidth="10" defaultColWidth="11.44140625" defaultRowHeight="14.4"/>
  <cols>
    <col min="1" max="1" width="74.109375" bestFit="1" customWidth="1"/>
    <col min="3" max="3" width="21.33203125" bestFit="1" customWidth="1"/>
  </cols>
  <sheetData>
    <row r="1" spans="1:13" ht="16.5" customHeight="1" thickBot="1">
      <c r="A1" s="390" t="s">
        <v>71</v>
      </c>
      <c r="B1" s="391"/>
      <c r="C1" s="391"/>
      <c r="D1" s="391"/>
      <c r="E1" s="391"/>
      <c r="F1" s="391"/>
      <c r="G1" s="391"/>
      <c r="H1" s="391"/>
      <c r="I1" s="391"/>
      <c r="J1" s="391"/>
      <c r="K1" s="391"/>
      <c r="L1" s="391"/>
      <c r="M1" s="392"/>
    </row>
    <row r="2" spans="1:13" s="4" customFormat="1" ht="20.25" customHeight="1">
      <c r="A2" s="193" t="s">
        <v>72</v>
      </c>
      <c r="B2" s="395" t="s">
        <v>407</v>
      </c>
      <c r="C2" s="396"/>
      <c r="D2" s="401"/>
      <c r="E2" s="402"/>
      <c r="F2" s="402"/>
      <c r="G2" s="402"/>
      <c r="H2" s="402"/>
      <c r="I2" s="402"/>
      <c r="J2" s="402"/>
      <c r="K2" s="402"/>
      <c r="L2" s="402"/>
      <c r="M2" s="403"/>
    </row>
    <row r="3" spans="1:13" s="4" customFormat="1" ht="20.25" customHeight="1">
      <c r="A3" s="5" t="s">
        <v>73</v>
      </c>
      <c r="B3" s="397" t="s">
        <v>409</v>
      </c>
      <c r="C3" s="398"/>
      <c r="D3" s="404"/>
      <c r="E3" s="405"/>
      <c r="F3" s="405"/>
      <c r="G3" s="405"/>
      <c r="H3" s="405"/>
      <c r="I3" s="405"/>
      <c r="J3" s="405"/>
      <c r="K3" s="405"/>
      <c r="L3" s="405"/>
      <c r="M3" s="406"/>
    </row>
    <row r="4" spans="1:13" s="4" customFormat="1" ht="20.25" customHeight="1">
      <c r="A4" s="5" t="s">
        <v>74</v>
      </c>
      <c r="B4" s="397" t="s">
        <v>408</v>
      </c>
      <c r="C4" s="398"/>
      <c r="D4" s="404"/>
      <c r="E4" s="405"/>
      <c r="F4" s="405"/>
      <c r="G4" s="405"/>
      <c r="H4" s="405"/>
      <c r="I4" s="405"/>
      <c r="J4" s="405"/>
      <c r="K4" s="405"/>
      <c r="L4" s="405"/>
      <c r="M4" s="406"/>
    </row>
    <row r="5" spans="1:13" s="4" customFormat="1" ht="20.25" customHeight="1" thickBot="1">
      <c r="A5" s="6" t="s">
        <v>75</v>
      </c>
      <c r="B5" s="399">
        <v>30</v>
      </c>
      <c r="C5" s="400"/>
      <c r="D5" s="407"/>
      <c r="E5" s="408"/>
      <c r="F5" s="408"/>
      <c r="G5" s="408"/>
      <c r="H5" s="408"/>
      <c r="I5" s="408"/>
      <c r="J5" s="408"/>
      <c r="K5" s="408"/>
      <c r="L5" s="408"/>
      <c r="M5" s="409"/>
    </row>
    <row r="6" spans="1:13" ht="15.75" customHeight="1">
      <c r="A6" s="410" t="s">
        <v>76</v>
      </c>
      <c r="B6" s="393"/>
      <c r="C6" s="393" t="s">
        <v>77</v>
      </c>
      <c r="D6" s="393"/>
      <c r="E6" s="393"/>
      <c r="F6" s="393"/>
      <c r="G6" s="393"/>
      <c r="H6" s="393"/>
      <c r="I6" s="393"/>
      <c r="J6" s="393"/>
      <c r="K6" s="393"/>
      <c r="L6" s="393"/>
      <c r="M6" s="394"/>
    </row>
    <row r="7" spans="1:13" ht="31.5" customHeight="1">
      <c r="A7" s="7" t="s">
        <v>78</v>
      </c>
      <c r="B7" s="10" t="s">
        <v>79</v>
      </c>
      <c r="C7" s="9" t="s">
        <v>80</v>
      </c>
      <c r="D7" s="414" t="s">
        <v>410</v>
      </c>
      <c r="E7" s="415"/>
      <c r="F7" s="415"/>
      <c r="G7" s="415"/>
      <c r="H7" s="415"/>
      <c r="I7" s="415"/>
      <c r="J7" s="415"/>
      <c r="K7" s="415"/>
      <c r="L7" s="415"/>
      <c r="M7" s="416"/>
    </row>
    <row r="8" spans="1:13" ht="31.5" customHeight="1">
      <c r="A8" s="7" t="s">
        <v>81</v>
      </c>
      <c r="B8" s="10" t="s">
        <v>79</v>
      </c>
      <c r="C8" s="9" t="s">
        <v>80</v>
      </c>
      <c r="D8" s="414" t="s">
        <v>410</v>
      </c>
      <c r="E8" s="415"/>
      <c r="F8" s="415"/>
      <c r="G8" s="415"/>
      <c r="H8" s="415"/>
      <c r="I8" s="415"/>
      <c r="J8" s="415"/>
      <c r="K8" s="415"/>
      <c r="L8" s="415"/>
      <c r="M8" s="416"/>
    </row>
    <row r="9" spans="1:13" ht="31.5" customHeight="1">
      <c r="A9" s="7" t="s">
        <v>82</v>
      </c>
      <c r="B9" s="10" t="s">
        <v>79</v>
      </c>
      <c r="C9" s="411" t="s">
        <v>83</v>
      </c>
      <c r="D9" s="412"/>
      <c r="E9" s="412"/>
      <c r="F9" s="412"/>
      <c r="G9" s="412"/>
      <c r="H9" s="412"/>
      <c r="I9" s="412"/>
      <c r="J9" s="412"/>
      <c r="K9" s="412"/>
      <c r="L9" s="412"/>
      <c r="M9" s="413"/>
    </row>
    <row r="10" spans="1:13" ht="31.5" customHeight="1">
      <c r="A10" s="7" t="s">
        <v>84</v>
      </c>
      <c r="B10" s="10" t="s">
        <v>79</v>
      </c>
      <c r="C10" s="384" t="s">
        <v>85</v>
      </c>
      <c r="D10" s="385"/>
      <c r="E10" s="385"/>
      <c r="F10" s="385"/>
      <c r="G10" s="385"/>
      <c r="H10" s="385"/>
      <c r="I10" s="385"/>
      <c r="J10" s="385"/>
      <c r="K10" s="385"/>
      <c r="L10" s="385"/>
      <c r="M10" s="386"/>
    </row>
    <row r="11" spans="1:13" ht="31.5" customHeight="1">
      <c r="A11" s="7" t="s">
        <v>86</v>
      </c>
      <c r="B11" s="10" t="s">
        <v>79</v>
      </c>
      <c r="C11" s="12" t="s">
        <v>87</v>
      </c>
      <c r="D11" s="381" t="s">
        <v>88</v>
      </c>
      <c r="E11" s="382"/>
      <c r="F11" s="382"/>
      <c r="G11" s="382"/>
      <c r="H11" s="382"/>
      <c r="I11" s="382"/>
      <c r="J11" s="382"/>
      <c r="K11" s="382"/>
      <c r="L11" s="382"/>
      <c r="M11" s="383"/>
    </row>
    <row r="12" spans="1:13" ht="31.5" customHeight="1">
      <c r="A12" s="7" t="s">
        <v>89</v>
      </c>
      <c r="B12" s="10" t="s">
        <v>79</v>
      </c>
      <c r="C12" s="12" t="s">
        <v>87</v>
      </c>
      <c r="D12" s="379" t="s">
        <v>90</v>
      </c>
      <c r="E12" s="380"/>
      <c r="F12" s="118"/>
      <c r="G12" s="373"/>
      <c r="H12" s="374"/>
      <c r="I12" s="374"/>
      <c r="J12" s="374"/>
      <c r="K12" s="374"/>
      <c r="L12" s="374"/>
      <c r="M12" s="375"/>
    </row>
    <row r="13" spans="1:13" ht="31.5" customHeight="1">
      <c r="A13" s="7" t="s">
        <v>91</v>
      </c>
      <c r="B13" s="10" t="s">
        <v>244</v>
      </c>
      <c r="C13" s="12" t="s">
        <v>87</v>
      </c>
      <c r="D13" s="379" t="s">
        <v>90</v>
      </c>
      <c r="E13" s="380"/>
      <c r="F13" s="118"/>
      <c r="G13" s="376"/>
      <c r="H13" s="377"/>
      <c r="I13" s="377"/>
      <c r="J13" s="377"/>
      <c r="K13" s="377"/>
      <c r="L13" s="377"/>
      <c r="M13" s="378"/>
    </row>
    <row r="14" spans="1:13" ht="31.5" customHeight="1">
      <c r="A14" s="7" t="s">
        <v>92</v>
      </c>
      <c r="B14" s="10" t="s">
        <v>244</v>
      </c>
      <c r="C14" s="12" t="s">
        <v>87</v>
      </c>
      <c r="D14" s="381" t="s">
        <v>93</v>
      </c>
      <c r="E14" s="382"/>
      <c r="F14" s="382"/>
      <c r="G14" s="382"/>
      <c r="H14" s="382"/>
      <c r="I14" s="382"/>
      <c r="J14" s="382"/>
      <c r="K14" s="382"/>
      <c r="L14" s="382"/>
      <c r="M14" s="383"/>
    </row>
    <row r="15" spans="1:13" ht="31.5" customHeight="1">
      <c r="A15" s="7" t="s">
        <v>94</v>
      </c>
      <c r="B15" s="10" t="s">
        <v>79</v>
      </c>
      <c r="C15" s="12" t="s">
        <v>87</v>
      </c>
      <c r="D15" s="381" t="s">
        <v>95</v>
      </c>
      <c r="E15" s="382"/>
      <c r="F15" s="382"/>
      <c r="G15" s="382"/>
      <c r="H15" s="382"/>
      <c r="I15" s="382"/>
      <c r="J15" s="382"/>
      <c r="K15" s="382"/>
      <c r="L15" s="382"/>
      <c r="M15" s="383"/>
    </row>
    <row r="16" spans="1:13" ht="31.5" customHeight="1">
      <c r="A16" s="7" t="s">
        <v>96</v>
      </c>
      <c r="B16" s="10" t="s">
        <v>79</v>
      </c>
      <c r="C16" s="12" t="s">
        <v>87</v>
      </c>
      <c r="D16" s="9" t="s">
        <v>97</v>
      </c>
      <c r="E16" s="9"/>
      <c r="F16" s="417"/>
      <c r="G16" s="415"/>
      <c r="H16" s="415"/>
      <c r="I16" s="415"/>
      <c r="J16" s="415"/>
      <c r="K16" s="415"/>
      <c r="L16" s="415"/>
      <c r="M16" s="416"/>
    </row>
    <row r="17" spans="1:13" ht="31.5" customHeight="1">
      <c r="A17" s="7" t="s">
        <v>98</v>
      </c>
      <c r="B17" s="10" t="s">
        <v>244</v>
      </c>
      <c r="C17" s="12" t="s">
        <v>87</v>
      </c>
      <c r="D17" s="9" t="s">
        <v>97</v>
      </c>
      <c r="E17" s="9"/>
      <c r="F17" s="417"/>
      <c r="G17" s="415"/>
      <c r="H17" s="415"/>
      <c r="I17" s="415"/>
      <c r="J17" s="415"/>
      <c r="K17" s="415"/>
      <c r="L17" s="415"/>
      <c r="M17" s="416"/>
    </row>
    <row r="18" spans="1:13" ht="48.75" customHeight="1" thickBot="1">
      <c r="A18" s="8" t="s">
        <v>99</v>
      </c>
      <c r="B18" s="11" t="s">
        <v>79</v>
      </c>
      <c r="C18" s="387" t="s">
        <v>100</v>
      </c>
      <c r="D18" s="388"/>
      <c r="E18" s="388"/>
      <c r="F18" s="388"/>
      <c r="G18" s="388"/>
      <c r="H18" s="388"/>
      <c r="I18" s="388"/>
      <c r="J18" s="388"/>
      <c r="K18" s="388"/>
      <c r="L18" s="388"/>
      <c r="M18" s="389"/>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3" priority="8">
      <formula>$B8&lt;&gt;"Oui"</formula>
    </cfRule>
  </conditionalFormatting>
  <conditionalFormatting sqref="C18">
    <cfRule type="expression" dxfId="22" priority="3">
      <formula>$B18&lt;&gt;"Oui"</formula>
    </cfRule>
  </conditionalFormatting>
  <conditionalFormatting sqref="C7:D7">
    <cfRule type="expression" dxfId="21" priority="13">
      <formula>$B$7&lt;&gt;"Oui"</formula>
    </cfRule>
  </conditionalFormatting>
  <conditionalFormatting sqref="C11:D15">
    <cfRule type="expression" dxfId="20" priority="1">
      <formula>$B11&lt;&gt;"Oui"</formula>
    </cfRule>
  </conditionalFormatting>
  <conditionalFormatting sqref="C16:F17">
    <cfRule type="expression" dxfId="19" priority="4">
      <formula>$B16&lt;&gt;"Oui"</formula>
    </cfRule>
  </conditionalFormatting>
  <conditionalFormatting sqref="D8">
    <cfRule type="expression" dxfId="18" priority="10">
      <formula>$B8&lt;&gt;"Oui"</formula>
    </cfRule>
  </conditionalFormatting>
  <conditionalFormatting sqref="F12:F13">
    <cfRule type="expression" dxfId="17" priority="5">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topLeftCell="A144" zoomScale="90" zoomScaleNormal="90" workbookViewId="0">
      <selection activeCell="H119" sqref="H119"/>
    </sheetView>
  </sheetViews>
  <sheetFormatPr baseColWidth="10" defaultColWidth="11.44140625" defaultRowHeight="14.4"/>
  <cols>
    <col min="1" max="1" width="21.44140625" customWidth="1"/>
    <col min="2" max="2" width="18.44140625" customWidth="1"/>
    <col min="3" max="3" width="79.44140625" customWidth="1"/>
    <col min="4" max="4" width="17.33203125" customWidth="1"/>
    <col min="5" max="6" width="17.44140625" customWidth="1"/>
    <col min="7" max="8" width="16.44140625" customWidth="1"/>
    <col min="9" max="11" width="15.77734375" customWidth="1"/>
    <col min="12" max="12" width="22" customWidth="1"/>
    <col min="13" max="13" width="19.109375" customWidth="1"/>
    <col min="14" max="14" width="11.44140625" hidden="1" customWidth="1"/>
  </cols>
  <sheetData>
    <row r="1" spans="1:14" ht="15.45" customHeight="1" thickBot="1">
      <c r="A1" s="426" t="s">
        <v>101</v>
      </c>
      <c r="B1" s="427"/>
      <c r="C1" s="427"/>
      <c r="D1" s="427"/>
      <c r="E1" s="427"/>
      <c r="F1" s="427"/>
      <c r="G1" s="427"/>
      <c r="H1" s="427"/>
      <c r="I1" s="427"/>
      <c r="J1" s="427"/>
      <c r="K1" s="427"/>
      <c r="L1" s="427"/>
      <c r="M1" s="25"/>
    </row>
    <row r="2" spans="1:14">
      <c r="A2" s="418" t="s">
        <v>102</v>
      </c>
      <c r="B2" s="419"/>
      <c r="C2" s="419"/>
      <c r="D2" s="419"/>
      <c r="E2" s="419"/>
      <c r="F2" s="419"/>
      <c r="G2" s="419"/>
      <c r="H2" s="419"/>
      <c r="I2" s="419"/>
      <c r="J2" s="419"/>
      <c r="K2" s="419"/>
      <c r="L2" s="420"/>
    </row>
    <row r="3" spans="1:14" ht="30" customHeight="1" thickBot="1">
      <c r="A3" s="192" t="s">
        <v>103</v>
      </c>
      <c r="B3" s="421" t="s">
        <v>369</v>
      </c>
      <c r="C3" s="422"/>
      <c r="D3" s="423"/>
      <c r="E3" s="424"/>
      <c r="F3" s="424"/>
      <c r="G3" s="424"/>
      <c r="H3" s="424"/>
      <c r="I3" s="424"/>
      <c r="J3" s="424"/>
      <c r="K3" s="424"/>
      <c r="L3" s="425"/>
    </row>
    <row r="4" spans="1:14" ht="94.5" customHeight="1" thickBot="1">
      <c r="A4" s="190" t="s">
        <v>105</v>
      </c>
      <c r="B4" s="191" t="s">
        <v>106</v>
      </c>
      <c r="C4" s="191" t="s">
        <v>107</v>
      </c>
      <c r="D4" s="191" t="s">
        <v>108</v>
      </c>
      <c r="E4" s="191" t="s">
        <v>109</v>
      </c>
      <c r="F4" s="191" t="s">
        <v>343</v>
      </c>
      <c r="G4" s="191" t="s">
        <v>110</v>
      </c>
      <c r="H4" s="191" t="s">
        <v>343</v>
      </c>
      <c r="I4" s="191" t="s">
        <v>111</v>
      </c>
      <c r="J4" s="191" t="s">
        <v>343</v>
      </c>
      <c r="K4" s="188" t="s">
        <v>112</v>
      </c>
      <c r="L4" s="189" t="s">
        <v>113</v>
      </c>
      <c r="M4" s="41"/>
      <c r="N4" s="208" t="s">
        <v>353</v>
      </c>
    </row>
    <row r="5" spans="1:14">
      <c r="A5" s="232" t="s">
        <v>360</v>
      </c>
      <c r="B5" s="233">
        <v>6</v>
      </c>
      <c r="C5" s="234"/>
      <c r="D5" s="233"/>
      <c r="E5" s="233"/>
      <c r="F5" s="233"/>
      <c r="G5" s="233"/>
      <c r="H5" s="233"/>
      <c r="I5" s="233"/>
      <c r="J5" s="233"/>
      <c r="K5" s="235">
        <f>E5*1.5+G5+I5*2/3</f>
        <v>0</v>
      </c>
      <c r="L5" s="236">
        <f>IF(F5="oui",0,E5*1.5)+IF(H5="oui",0,G5*1)+IF(J5="oui",0,I5*2/3)</f>
        <v>0</v>
      </c>
      <c r="N5" s="229" t="str">
        <f>IF(ISNA(MATCH("Délocalisée",$F$5:$F$35,0)),"","Délocalisée")</f>
        <v/>
      </c>
    </row>
    <row r="6" spans="1:14">
      <c r="A6" s="237"/>
      <c r="B6" s="238"/>
      <c r="C6" s="238" t="s">
        <v>361</v>
      </c>
      <c r="D6" s="238">
        <v>1</v>
      </c>
      <c r="E6" s="238">
        <v>36</v>
      </c>
      <c r="F6" s="238" t="s">
        <v>362</v>
      </c>
      <c r="G6" s="238"/>
      <c r="H6" s="238"/>
      <c r="I6" s="238"/>
      <c r="J6" s="238"/>
      <c r="K6" s="239">
        <f t="shared" ref="K6:K12" si="0">E6*1.5+G6+I6*2/3</f>
        <v>54</v>
      </c>
      <c r="L6" s="240">
        <f>IF(F6="oui",0,E6*1.5)+IF(H6="oui",0,G6*1)+IF(J6="oui",0,I6*2/3)</f>
        <v>0</v>
      </c>
      <c r="N6" s="229" t="str">
        <f>IF(ISNA(MATCH("Délocalisée",$F$41:$F$71,0)),"","Délocalisée")</f>
        <v/>
      </c>
    </row>
    <row r="7" spans="1:14">
      <c r="A7" s="237"/>
      <c r="B7" s="238"/>
      <c r="C7" s="238" t="s">
        <v>363</v>
      </c>
      <c r="D7" s="241">
        <v>1</v>
      </c>
      <c r="E7" s="238">
        <v>12</v>
      </c>
      <c r="F7" s="238" t="s">
        <v>362</v>
      </c>
      <c r="G7" s="238">
        <v>12</v>
      </c>
      <c r="H7" s="238" t="s">
        <v>362</v>
      </c>
      <c r="I7" s="238"/>
      <c r="J7" s="238"/>
      <c r="K7" s="239">
        <f t="shared" si="0"/>
        <v>30</v>
      </c>
      <c r="L7" s="240">
        <f t="shared" ref="L7:L12" si="1">IF(F7="oui",0,E7*1.5)+IF(H7="oui",0,G7*1)+IF(J7="oui",0,I7*2/3)</f>
        <v>0</v>
      </c>
      <c r="N7" s="229" t="str">
        <f>IF(ISNA(MATCH("Délocalisée",$F$77:$F$107,0)),"","Délocalisée")</f>
        <v/>
      </c>
    </row>
    <row r="8" spans="1:14">
      <c r="A8" s="237" t="s">
        <v>364</v>
      </c>
      <c r="B8" s="238">
        <v>6</v>
      </c>
      <c r="C8" s="238"/>
      <c r="D8" s="238"/>
      <c r="E8" s="238"/>
      <c r="F8" s="238"/>
      <c r="G8" s="238"/>
      <c r="H8" s="238"/>
      <c r="I8" s="238"/>
      <c r="J8" s="238"/>
      <c r="K8" s="239">
        <f t="shared" si="0"/>
        <v>0</v>
      </c>
      <c r="L8" s="240">
        <f t="shared" si="1"/>
        <v>0</v>
      </c>
      <c r="N8" s="229" t="str">
        <f>IF(ISNA(MATCH("Délocalisée",$F$113:$F$143,0)),"","Délocalisée")</f>
        <v/>
      </c>
    </row>
    <row r="9" spans="1:14">
      <c r="A9" s="237"/>
      <c r="B9" s="238"/>
      <c r="C9" s="238" t="s">
        <v>365</v>
      </c>
      <c r="D9" s="238">
        <v>1</v>
      </c>
      <c r="E9" s="238"/>
      <c r="F9" s="238"/>
      <c r="G9" s="238">
        <v>24</v>
      </c>
      <c r="H9" s="238" t="s">
        <v>241</v>
      </c>
      <c r="I9" s="238"/>
      <c r="J9" s="238"/>
      <c r="K9" s="239">
        <f t="shared" si="0"/>
        <v>24</v>
      </c>
      <c r="L9" s="240">
        <f t="shared" si="1"/>
        <v>24</v>
      </c>
      <c r="N9" s="229" t="str">
        <f>IF(ISNA(MATCH("Délocalisée",$F$149:$F$179,0)),"","Délocalisée")</f>
        <v/>
      </c>
    </row>
    <row r="10" spans="1:14">
      <c r="A10" s="237"/>
      <c r="B10" s="238"/>
      <c r="C10" s="238" t="s">
        <v>366</v>
      </c>
      <c r="D10" s="238">
        <v>1</v>
      </c>
      <c r="E10" s="238"/>
      <c r="F10" s="238"/>
      <c r="G10" s="238">
        <v>10</v>
      </c>
      <c r="H10" s="238" t="s">
        <v>241</v>
      </c>
      <c r="I10" s="238">
        <v>30</v>
      </c>
      <c r="J10" s="238" t="s">
        <v>241</v>
      </c>
      <c r="K10" s="239">
        <f t="shared" si="0"/>
        <v>30</v>
      </c>
      <c r="L10" s="240">
        <f t="shared" si="1"/>
        <v>30</v>
      </c>
      <c r="N10" s="229" t="str">
        <f>IF(ISNA(MATCH("Délocalisée",$F$185:$F$215,0)),"","Délocalisée")</f>
        <v/>
      </c>
    </row>
    <row r="11" spans="1:14">
      <c r="A11" s="237" t="s">
        <v>367</v>
      </c>
      <c r="B11" s="238">
        <v>3</v>
      </c>
      <c r="C11" s="238"/>
      <c r="D11" s="238"/>
      <c r="E11" s="238"/>
      <c r="F11" s="238"/>
      <c r="G11" s="238"/>
      <c r="H11" s="238"/>
      <c r="I11" s="238"/>
      <c r="J11" s="238"/>
      <c r="K11" s="239">
        <f t="shared" si="0"/>
        <v>0</v>
      </c>
      <c r="L11" s="240">
        <f t="shared" si="1"/>
        <v>0</v>
      </c>
      <c r="N11" s="230" t="str">
        <f>IF(ISNA(MATCH("Délocalisée",$H$5:$H$35,0)),"","Délocalisée")</f>
        <v/>
      </c>
    </row>
    <row r="12" spans="1:14">
      <c r="A12" s="237"/>
      <c r="B12" s="238"/>
      <c r="C12" s="238" t="s">
        <v>368</v>
      </c>
      <c r="D12" s="238"/>
      <c r="E12" s="238"/>
      <c r="F12" s="238"/>
      <c r="G12" s="238">
        <v>24</v>
      </c>
      <c r="H12" s="238" t="s">
        <v>241</v>
      </c>
      <c r="I12" s="238"/>
      <c r="J12" s="238"/>
      <c r="K12" s="239">
        <f t="shared" si="0"/>
        <v>24</v>
      </c>
      <c r="L12" s="240">
        <f t="shared" si="1"/>
        <v>24</v>
      </c>
      <c r="N12" s="230" t="str">
        <f>IF(ISNA(MATCH("Délocalisée",$H$41:$H$71,0)),"","Délocalisée")</f>
        <v/>
      </c>
    </row>
    <row r="13" spans="1:14">
      <c r="A13" s="29"/>
      <c r="B13" s="26"/>
      <c r="C13" s="26"/>
      <c r="D13" s="26"/>
      <c r="E13" s="26"/>
      <c r="F13" s="26"/>
      <c r="G13" s="26"/>
      <c r="H13" s="26"/>
      <c r="I13" s="26"/>
      <c r="J13" s="26"/>
      <c r="K13" s="149">
        <f t="shared" ref="K13:K35" si="2">E13*1.5+G13+I13*2/3</f>
        <v>0</v>
      </c>
      <c r="L13" s="150">
        <f t="shared" ref="L13:L35" si="3">IF(OR(F13="non",F13=""),E13*1.5,0)+IF(OR(H13="non",H13=""),G13*1,0)+IF(OR(J13="",J13="non"),I13*2/3,0)</f>
        <v>0</v>
      </c>
      <c r="N13" s="230" t="str">
        <f>IF(ISNA(MATCH("Délocalisée",$H$77:$H$107,0)),"","Délocalisée")</f>
        <v/>
      </c>
    </row>
    <row r="14" spans="1:14">
      <c r="A14" s="29"/>
      <c r="B14" s="26"/>
      <c r="C14" s="26"/>
      <c r="D14" s="26"/>
      <c r="E14" s="26"/>
      <c r="F14" s="26"/>
      <c r="G14" s="26"/>
      <c r="H14" s="26"/>
      <c r="I14" s="26"/>
      <c r="J14" s="26"/>
      <c r="K14" s="149">
        <f t="shared" si="2"/>
        <v>0</v>
      </c>
      <c r="L14" s="150">
        <f t="shared" si="3"/>
        <v>0</v>
      </c>
      <c r="N14" s="230" t="str">
        <f>IF(ISNA(MATCH("Délocalisée",$H$113:$H$143,0)),"","Délocalisée")</f>
        <v/>
      </c>
    </row>
    <row r="15" spans="1:14">
      <c r="A15" s="29"/>
      <c r="B15" s="26"/>
      <c r="C15" s="26"/>
      <c r="D15" s="26"/>
      <c r="E15" s="26"/>
      <c r="F15" s="26"/>
      <c r="G15" s="26"/>
      <c r="H15" s="26"/>
      <c r="I15" s="26"/>
      <c r="J15" s="26"/>
      <c r="K15" s="149">
        <f t="shared" si="2"/>
        <v>0</v>
      </c>
      <c r="L15" s="150">
        <f t="shared" si="3"/>
        <v>0</v>
      </c>
      <c r="N15" s="230" t="str">
        <f>IF(ISNA(MATCH("Délocalisée",$H$149:$H$179,0)),"","Délocalisée")</f>
        <v/>
      </c>
    </row>
    <row r="16" spans="1:14">
      <c r="A16" s="29"/>
      <c r="B16" s="26"/>
      <c r="C16" s="26"/>
      <c r="D16" s="26"/>
      <c r="E16" s="26"/>
      <c r="F16" s="26"/>
      <c r="G16" s="26"/>
      <c r="H16" s="26"/>
      <c r="I16" s="26"/>
      <c r="J16" s="26"/>
      <c r="K16" s="149">
        <f t="shared" si="2"/>
        <v>0</v>
      </c>
      <c r="L16" s="150">
        <f t="shared" si="3"/>
        <v>0</v>
      </c>
      <c r="N16" s="230" t="str">
        <f>IF(ISNA(MATCH("Délocalisée",$H$185:$H$215,0)),"","Délocalisée")</f>
        <v/>
      </c>
    </row>
    <row r="17" spans="1:14">
      <c r="A17" s="29"/>
      <c r="B17" s="26"/>
      <c r="C17" s="26"/>
      <c r="D17" s="26"/>
      <c r="E17" s="26"/>
      <c r="F17" s="26"/>
      <c r="G17" s="26"/>
      <c r="H17" s="26"/>
      <c r="I17" s="26"/>
      <c r="J17" s="26"/>
      <c r="K17" s="149">
        <f t="shared" si="2"/>
        <v>0</v>
      </c>
      <c r="L17" s="150">
        <f t="shared" si="3"/>
        <v>0</v>
      </c>
      <c r="N17" s="229" t="str">
        <f>IF(ISNA(MATCH("Délocalisée",$J$5:$J$35,0)),"","Délocalisée")</f>
        <v/>
      </c>
    </row>
    <row r="18" spans="1:14">
      <c r="A18" s="29"/>
      <c r="B18" s="26"/>
      <c r="C18" s="26"/>
      <c r="D18" s="26"/>
      <c r="E18" s="26"/>
      <c r="F18" s="26"/>
      <c r="G18" s="26"/>
      <c r="H18" s="26"/>
      <c r="I18" s="26"/>
      <c r="J18" s="26"/>
      <c r="K18" s="149">
        <f t="shared" si="2"/>
        <v>0</v>
      </c>
      <c r="L18" s="150">
        <f t="shared" si="3"/>
        <v>0</v>
      </c>
      <c r="N18" s="229" t="str">
        <f>IF(ISNA(MATCH("Délocalisée",$J$41:$J$71,0)),"","Délocalisée")</f>
        <v/>
      </c>
    </row>
    <row r="19" spans="1:14">
      <c r="A19" s="29"/>
      <c r="B19" s="26"/>
      <c r="C19" s="26"/>
      <c r="D19" s="26"/>
      <c r="E19" s="26"/>
      <c r="F19" s="26"/>
      <c r="G19" s="26"/>
      <c r="H19" s="26"/>
      <c r="I19" s="26"/>
      <c r="J19" s="26"/>
      <c r="K19" s="149">
        <f t="shared" si="2"/>
        <v>0</v>
      </c>
      <c r="L19" s="150">
        <f t="shared" si="3"/>
        <v>0</v>
      </c>
      <c r="N19" s="229" t="str">
        <f>IF(ISNA(MATCH("Délocalisée",$J$77:$J$107,0)),"","Délocalisée")</f>
        <v/>
      </c>
    </row>
    <row r="20" spans="1:14">
      <c r="A20" s="29"/>
      <c r="B20" s="26"/>
      <c r="C20" s="26"/>
      <c r="D20" s="26"/>
      <c r="E20" s="26"/>
      <c r="F20" s="26"/>
      <c r="G20" s="26"/>
      <c r="H20" s="26"/>
      <c r="I20" s="26"/>
      <c r="J20" s="26"/>
      <c r="K20" s="149">
        <f t="shared" si="2"/>
        <v>0</v>
      </c>
      <c r="L20" s="150">
        <f t="shared" si="3"/>
        <v>0</v>
      </c>
      <c r="N20" s="229" t="str">
        <f>IF(ISNA(MATCH("Délocalisée",$J$113:$J$143,0)),"","Délocalisée")</f>
        <v/>
      </c>
    </row>
    <row r="21" spans="1:14">
      <c r="A21" s="29"/>
      <c r="B21" s="26"/>
      <c r="C21" s="26"/>
      <c r="D21" s="26"/>
      <c r="E21" s="26"/>
      <c r="F21" s="26"/>
      <c r="G21" s="26"/>
      <c r="H21" s="26"/>
      <c r="I21" s="26"/>
      <c r="J21" s="26"/>
      <c r="K21" s="149">
        <f t="shared" si="2"/>
        <v>0</v>
      </c>
      <c r="L21" s="150">
        <f t="shared" si="3"/>
        <v>0</v>
      </c>
      <c r="N21" s="229" t="str">
        <f>IF(ISNA(MATCH("Délocalisée",$J$149:$J$179,0)),"","Délocalisée")</f>
        <v/>
      </c>
    </row>
    <row r="22" spans="1:14" ht="15" thickBot="1">
      <c r="A22" s="29"/>
      <c r="B22" s="26"/>
      <c r="C22" s="26"/>
      <c r="D22" s="26"/>
      <c r="E22" s="26"/>
      <c r="F22" s="26"/>
      <c r="G22" s="26"/>
      <c r="H22" s="26"/>
      <c r="I22" s="26"/>
      <c r="J22" s="26"/>
      <c r="K22" s="149">
        <f t="shared" si="2"/>
        <v>0</v>
      </c>
      <c r="L22" s="150">
        <f t="shared" si="3"/>
        <v>0</v>
      </c>
      <c r="N22" s="229" t="str">
        <f>IF(ISNA(MATCH("Délocalisée",$J$185:$J$215,0)),"","Délocalisée")</f>
        <v/>
      </c>
    </row>
    <row r="23" spans="1:14" ht="15" thickBot="1">
      <c r="A23" s="29"/>
      <c r="B23" s="26"/>
      <c r="C23" s="26"/>
      <c r="D23" s="26"/>
      <c r="E23" s="26"/>
      <c r="F23" s="26"/>
      <c r="G23" s="26"/>
      <c r="H23" s="26"/>
      <c r="I23" s="26"/>
      <c r="J23" s="26"/>
      <c r="K23" s="149">
        <f t="shared" si="2"/>
        <v>0</v>
      </c>
      <c r="L23" s="150">
        <f t="shared" si="3"/>
        <v>0</v>
      </c>
      <c r="N23" s="231" t="str">
        <f>IF(ISNA(MATCH("Délocalisée",$N$5:$N$22,0)),"","Délocalisée")</f>
        <v/>
      </c>
    </row>
    <row r="24" spans="1:14">
      <c r="A24" s="29"/>
      <c r="B24" s="26"/>
      <c r="C24" s="26"/>
      <c r="D24" s="26"/>
      <c r="E24" s="26"/>
      <c r="F24" s="26"/>
      <c r="G24" s="26"/>
      <c r="H24" s="26"/>
      <c r="I24" s="26"/>
      <c r="J24" s="26"/>
      <c r="K24" s="149">
        <f t="shared" si="2"/>
        <v>0</v>
      </c>
      <c r="L24" s="150">
        <f t="shared" si="3"/>
        <v>0</v>
      </c>
    </row>
    <row r="25" spans="1:14">
      <c r="A25" s="29"/>
      <c r="B25" s="26"/>
      <c r="C25" s="26"/>
      <c r="D25" s="26"/>
      <c r="E25" s="26"/>
      <c r="F25" s="26"/>
      <c r="G25" s="26"/>
      <c r="H25" s="26"/>
      <c r="I25" s="26"/>
      <c r="J25" s="26"/>
      <c r="K25" s="149">
        <f t="shared" si="2"/>
        <v>0</v>
      </c>
      <c r="L25" s="150">
        <f t="shared" si="3"/>
        <v>0</v>
      </c>
    </row>
    <row r="26" spans="1:14">
      <c r="A26" s="29"/>
      <c r="B26" s="26"/>
      <c r="C26" s="26"/>
      <c r="D26" s="26"/>
      <c r="E26" s="26"/>
      <c r="F26" s="26"/>
      <c r="G26" s="26"/>
      <c r="H26" s="26"/>
      <c r="I26" s="26"/>
      <c r="J26" s="26"/>
      <c r="K26" s="149">
        <f t="shared" si="2"/>
        <v>0</v>
      </c>
      <c r="L26" s="150">
        <f t="shared" si="3"/>
        <v>0</v>
      </c>
    </row>
    <row r="27" spans="1:14">
      <c r="A27" s="29"/>
      <c r="B27" s="26"/>
      <c r="C27" s="26"/>
      <c r="D27" s="26"/>
      <c r="E27" s="26"/>
      <c r="F27" s="26"/>
      <c r="G27" s="26"/>
      <c r="H27" s="26"/>
      <c r="I27" s="26"/>
      <c r="J27" s="26"/>
      <c r="K27" s="149">
        <f t="shared" si="2"/>
        <v>0</v>
      </c>
      <c r="L27" s="150">
        <f t="shared" si="3"/>
        <v>0</v>
      </c>
    </row>
    <row r="28" spans="1:14">
      <c r="A28" s="29"/>
      <c r="B28" s="26"/>
      <c r="C28" s="26"/>
      <c r="D28" s="26"/>
      <c r="E28" s="26"/>
      <c r="F28" s="26"/>
      <c r="G28" s="26"/>
      <c r="H28" s="26"/>
      <c r="I28" s="26"/>
      <c r="J28" s="26"/>
      <c r="K28" s="149">
        <f t="shared" si="2"/>
        <v>0</v>
      </c>
      <c r="L28" s="150">
        <f t="shared" si="3"/>
        <v>0</v>
      </c>
    </row>
    <row r="29" spans="1:14">
      <c r="A29" s="29"/>
      <c r="B29" s="26"/>
      <c r="C29" s="26"/>
      <c r="D29" s="26"/>
      <c r="E29" s="26"/>
      <c r="F29" s="26"/>
      <c r="G29" s="26"/>
      <c r="H29" s="26"/>
      <c r="I29" s="26"/>
      <c r="J29" s="26"/>
      <c r="K29" s="149">
        <f t="shared" si="2"/>
        <v>0</v>
      </c>
      <c r="L29" s="150">
        <f t="shared" si="3"/>
        <v>0</v>
      </c>
    </row>
    <row r="30" spans="1:14">
      <c r="A30" s="29"/>
      <c r="B30" s="26"/>
      <c r="C30" s="26"/>
      <c r="D30" s="26"/>
      <c r="E30" s="26"/>
      <c r="F30" s="26"/>
      <c r="G30" s="26"/>
      <c r="H30" s="26"/>
      <c r="I30" s="26"/>
      <c r="J30" s="26"/>
      <c r="K30" s="149">
        <f t="shared" si="2"/>
        <v>0</v>
      </c>
      <c r="L30" s="150">
        <f t="shared" si="3"/>
        <v>0</v>
      </c>
    </row>
    <row r="31" spans="1:14">
      <c r="A31" s="29"/>
      <c r="B31" s="26"/>
      <c r="C31" s="26"/>
      <c r="D31" s="26"/>
      <c r="E31" s="26"/>
      <c r="F31" s="26"/>
      <c r="G31" s="26"/>
      <c r="H31" s="26"/>
      <c r="I31" s="26"/>
      <c r="J31" s="26"/>
      <c r="K31" s="149">
        <f t="shared" si="2"/>
        <v>0</v>
      </c>
      <c r="L31" s="150">
        <f t="shared" si="3"/>
        <v>0</v>
      </c>
    </row>
    <row r="32" spans="1:14">
      <c r="A32" s="29"/>
      <c r="B32" s="26"/>
      <c r="C32" s="26"/>
      <c r="D32" s="26"/>
      <c r="E32" s="26"/>
      <c r="F32" s="26"/>
      <c r="G32" s="26"/>
      <c r="H32" s="26"/>
      <c r="I32" s="26"/>
      <c r="J32" s="26"/>
      <c r="K32" s="149">
        <f t="shared" si="2"/>
        <v>0</v>
      </c>
      <c r="L32" s="150">
        <f t="shared" si="3"/>
        <v>0</v>
      </c>
    </row>
    <row r="33" spans="1:12">
      <c r="A33" s="29"/>
      <c r="B33" s="26"/>
      <c r="C33" s="26"/>
      <c r="D33" s="26"/>
      <c r="E33" s="26"/>
      <c r="F33" s="26"/>
      <c r="G33" s="26"/>
      <c r="H33" s="26"/>
      <c r="I33" s="26"/>
      <c r="J33" s="26"/>
      <c r="K33" s="149">
        <f t="shared" si="2"/>
        <v>0</v>
      </c>
      <c r="L33" s="150">
        <f t="shared" si="3"/>
        <v>0</v>
      </c>
    </row>
    <row r="34" spans="1:12">
      <c r="A34" s="29"/>
      <c r="B34" s="26"/>
      <c r="C34" s="26"/>
      <c r="D34" s="26"/>
      <c r="E34" s="26"/>
      <c r="F34" s="26"/>
      <c r="G34" s="26"/>
      <c r="H34" s="26"/>
      <c r="I34" s="26"/>
      <c r="J34" s="26"/>
      <c r="K34" s="149">
        <f t="shared" si="2"/>
        <v>0</v>
      </c>
      <c r="L34" s="150">
        <f t="shared" si="3"/>
        <v>0</v>
      </c>
    </row>
    <row r="35" spans="1:12" ht="15" thickBot="1">
      <c r="A35" s="30"/>
      <c r="B35" s="31"/>
      <c r="C35" s="31"/>
      <c r="D35" s="33"/>
      <c r="E35" s="33"/>
      <c r="F35" s="33"/>
      <c r="G35" s="33"/>
      <c r="H35" s="33"/>
      <c r="I35" s="33"/>
      <c r="J35" s="33"/>
      <c r="K35" s="151">
        <f t="shared" si="2"/>
        <v>0</v>
      </c>
      <c r="L35" s="150">
        <f t="shared" si="3"/>
        <v>0</v>
      </c>
    </row>
    <row r="36" spans="1:12" ht="15" thickBot="1">
      <c r="D36" s="34" t="s">
        <v>114</v>
      </c>
      <c r="E36" s="35">
        <f>SUM(E5:E35)</f>
        <v>48</v>
      </c>
      <c r="F36" s="35"/>
      <c r="G36" s="35">
        <f t="shared" ref="G36:L36" si="4">SUM(G5:G35)</f>
        <v>70</v>
      </c>
      <c r="H36" s="35"/>
      <c r="I36" s="35">
        <f t="shared" si="4"/>
        <v>30</v>
      </c>
      <c r="J36" s="35"/>
      <c r="K36" s="152">
        <f t="shared" si="4"/>
        <v>162</v>
      </c>
      <c r="L36" s="152">
        <f t="shared" si="4"/>
        <v>78</v>
      </c>
    </row>
    <row r="37" spans="1:12" ht="15" thickBot="1"/>
    <row r="38" spans="1:12">
      <c r="A38" s="418" t="s">
        <v>115</v>
      </c>
      <c r="B38" s="419"/>
      <c r="C38" s="419"/>
      <c r="D38" s="419"/>
      <c r="E38" s="419"/>
      <c r="F38" s="419"/>
      <c r="G38" s="419"/>
      <c r="H38" s="419"/>
      <c r="I38" s="419"/>
      <c r="J38" s="419"/>
      <c r="K38" s="419"/>
      <c r="L38" s="420"/>
    </row>
    <row r="39" spans="1:12">
      <c r="A39" s="192" t="s">
        <v>103</v>
      </c>
      <c r="B39" s="421" t="s">
        <v>369</v>
      </c>
      <c r="C39" s="422"/>
      <c r="D39" s="423"/>
      <c r="E39" s="424"/>
      <c r="F39" s="424"/>
      <c r="G39" s="424"/>
      <c r="H39" s="424"/>
      <c r="I39" s="424"/>
      <c r="J39" s="424"/>
      <c r="K39" s="424"/>
      <c r="L39" s="425"/>
    </row>
    <row r="40" spans="1:12" ht="43.8" thickBot="1">
      <c r="A40" s="190" t="s">
        <v>105</v>
      </c>
      <c r="B40" s="191" t="s">
        <v>106</v>
      </c>
      <c r="C40" s="191" t="s">
        <v>107</v>
      </c>
      <c r="D40" s="191" t="s">
        <v>108</v>
      </c>
      <c r="E40" s="191" t="s">
        <v>109</v>
      </c>
      <c r="F40" s="191" t="s">
        <v>343</v>
      </c>
      <c r="G40" s="191" t="s">
        <v>110</v>
      </c>
      <c r="H40" s="191" t="s">
        <v>343</v>
      </c>
      <c r="I40" s="191" t="s">
        <v>111</v>
      </c>
      <c r="J40" s="191" t="s">
        <v>343</v>
      </c>
      <c r="K40" s="188" t="s">
        <v>112</v>
      </c>
      <c r="L40" s="189" t="s">
        <v>113</v>
      </c>
    </row>
    <row r="41" spans="1:12">
      <c r="A41" s="232" t="s">
        <v>370</v>
      </c>
      <c r="B41" s="233">
        <v>6</v>
      </c>
      <c r="C41" s="234"/>
      <c r="D41" s="233"/>
      <c r="E41" s="233"/>
      <c r="F41" s="233"/>
      <c r="G41" s="233"/>
      <c r="H41" s="233"/>
      <c r="I41" s="233"/>
      <c r="J41" s="233"/>
      <c r="K41" s="242">
        <f t="shared" ref="K41:K45" si="5">E41*1.5+G41+I41*2/3</f>
        <v>0</v>
      </c>
      <c r="L41" s="240">
        <f>IF(F41="oui",0,E41*1.5)+IF(H41="oui",0,G41*1)+IF(J41="oui",0,I41*2/3)</f>
        <v>0</v>
      </c>
    </row>
    <row r="42" spans="1:12">
      <c r="A42" s="237"/>
      <c r="B42" s="238"/>
      <c r="C42" s="241" t="s">
        <v>371</v>
      </c>
      <c r="D42" s="238">
        <v>1</v>
      </c>
      <c r="E42" s="238">
        <v>36</v>
      </c>
      <c r="F42" s="238" t="s">
        <v>362</v>
      </c>
      <c r="G42" s="238"/>
      <c r="H42" s="238"/>
      <c r="I42" s="238"/>
      <c r="J42" s="238"/>
      <c r="K42" s="239">
        <f t="shared" si="5"/>
        <v>54</v>
      </c>
      <c r="L42" s="240">
        <f t="shared" ref="L42:L45" si="6">IF(F42="oui",0,E42*1.5)+IF(H42="oui",0,G42*1)+IF(J42="oui",0,I42*2/3)</f>
        <v>0</v>
      </c>
    </row>
    <row r="43" spans="1:12">
      <c r="A43" s="237" t="s">
        <v>372</v>
      </c>
      <c r="B43" s="238">
        <v>6</v>
      </c>
      <c r="C43" s="238"/>
      <c r="D43" s="238"/>
      <c r="E43" s="238"/>
      <c r="F43" s="238"/>
      <c r="G43" s="238"/>
      <c r="H43" s="238"/>
      <c r="I43" s="238"/>
      <c r="J43" s="238"/>
      <c r="K43" s="239">
        <f t="shared" si="5"/>
        <v>0</v>
      </c>
      <c r="L43" s="240">
        <f t="shared" si="6"/>
        <v>0</v>
      </c>
    </row>
    <row r="44" spans="1:12">
      <c r="A44" s="237"/>
      <c r="B44" s="238"/>
      <c r="C44" s="238" t="s">
        <v>373</v>
      </c>
      <c r="D44" s="238">
        <v>1</v>
      </c>
      <c r="E44" s="238"/>
      <c r="F44" s="238"/>
      <c r="G44" s="238">
        <v>24</v>
      </c>
      <c r="H44" s="238" t="s">
        <v>241</v>
      </c>
      <c r="I44" s="238"/>
      <c r="J44" s="238"/>
      <c r="K44" s="239">
        <f t="shared" si="5"/>
        <v>24</v>
      </c>
      <c r="L44" s="240">
        <f t="shared" si="6"/>
        <v>24</v>
      </c>
    </row>
    <row r="45" spans="1:12">
      <c r="A45" s="237"/>
      <c r="B45" s="238"/>
      <c r="C45" s="238" t="s">
        <v>374</v>
      </c>
      <c r="D45" s="238">
        <v>1</v>
      </c>
      <c r="E45" s="238">
        <v>3</v>
      </c>
      <c r="F45" s="238" t="s">
        <v>241</v>
      </c>
      <c r="G45" s="238">
        <v>15</v>
      </c>
      <c r="H45" s="238" t="s">
        <v>241</v>
      </c>
      <c r="I45" s="238">
        <v>15</v>
      </c>
      <c r="J45" s="238" t="s">
        <v>241</v>
      </c>
      <c r="K45" s="239">
        <f t="shared" si="5"/>
        <v>29.5</v>
      </c>
      <c r="L45" s="240">
        <f t="shared" si="6"/>
        <v>29.5</v>
      </c>
    </row>
    <row r="46" spans="1:12">
      <c r="A46" s="29"/>
      <c r="B46" s="26"/>
      <c r="C46" s="26"/>
      <c r="D46" s="26"/>
      <c r="E46" s="26"/>
      <c r="F46" s="26"/>
      <c r="G46" s="26"/>
      <c r="H46" s="26"/>
      <c r="I46" s="26"/>
      <c r="J46" s="26"/>
      <c r="K46" s="149">
        <f t="shared" ref="K46:K71" si="7">E46*1.5+G46+I46*2/3</f>
        <v>0</v>
      </c>
      <c r="L46" s="150">
        <f t="shared" ref="L46:L71" si="8">IF(OR(F46="non",F46=""),E46*1.5,0)+IF(OR(H46="non",H46=""),G46*1,0)+IF(OR(J46="",J46="non"),I46*2/3,0)</f>
        <v>0</v>
      </c>
    </row>
    <row r="47" spans="1:12">
      <c r="A47" s="29"/>
      <c r="B47" s="26"/>
      <c r="C47" s="26"/>
      <c r="D47" s="26"/>
      <c r="E47" s="26"/>
      <c r="F47" s="26"/>
      <c r="G47" s="26"/>
      <c r="H47" s="26"/>
      <c r="I47" s="26"/>
      <c r="J47" s="26"/>
      <c r="K47" s="149">
        <f t="shared" si="7"/>
        <v>0</v>
      </c>
      <c r="L47" s="150">
        <f t="shared" si="8"/>
        <v>0</v>
      </c>
    </row>
    <row r="48" spans="1:12">
      <c r="A48" s="29"/>
      <c r="B48" s="26"/>
      <c r="C48" s="26"/>
      <c r="D48" s="26"/>
      <c r="E48" s="26"/>
      <c r="F48" s="26"/>
      <c r="G48" s="26"/>
      <c r="H48" s="26"/>
      <c r="I48" s="26"/>
      <c r="J48" s="26"/>
      <c r="K48" s="149">
        <f t="shared" si="7"/>
        <v>0</v>
      </c>
      <c r="L48" s="150">
        <f t="shared" si="8"/>
        <v>0</v>
      </c>
    </row>
    <row r="49" spans="1:12">
      <c r="A49" s="29"/>
      <c r="B49" s="26"/>
      <c r="C49" s="26"/>
      <c r="D49" s="26"/>
      <c r="E49" s="26"/>
      <c r="F49" s="26"/>
      <c r="G49" s="26"/>
      <c r="H49" s="26"/>
      <c r="I49" s="26"/>
      <c r="J49" s="26"/>
      <c r="K49" s="149">
        <f t="shared" si="7"/>
        <v>0</v>
      </c>
      <c r="L49" s="150">
        <f t="shared" si="8"/>
        <v>0</v>
      </c>
    </row>
    <row r="50" spans="1:12">
      <c r="A50" s="29"/>
      <c r="B50" s="26"/>
      <c r="C50" s="26"/>
      <c r="D50" s="26"/>
      <c r="E50" s="26"/>
      <c r="F50" s="26"/>
      <c r="G50" s="26"/>
      <c r="H50" s="26"/>
      <c r="I50" s="26"/>
      <c r="J50" s="26"/>
      <c r="K50" s="149">
        <f t="shared" si="7"/>
        <v>0</v>
      </c>
      <c r="L50" s="150">
        <f t="shared" si="8"/>
        <v>0</v>
      </c>
    </row>
    <row r="51" spans="1:12">
      <c r="A51" s="29"/>
      <c r="B51" s="26"/>
      <c r="C51" s="26"/>
      <c r="D51" s="26"/>
      <c r="E51" s="26"/>
      <c r="F51" s="26"/>
      <c r="G51" s="26"/>
      <c r="H51" s="26"/>
      <c r="I51" s="26"/>
      <c r="J51" s="26"/>
      <c r="K51" s="149">
        <f t="shared" si="7"/>
        <v>0</v>
      </c>
      <c r="L51" s="150">
        <f t="shared" si="8"/>
        <v>0</v>
      </c>
    </row>
    <row r="52" spans="1:12">
      <c r="A52" s="29"/>
      <c r="B52" s="26"/>
      <c r="C52" s="26"/>
      <c r="D52" s="26"/>
      <c r="E52" s="26"/>
      <c r="F52" s="26"/>
      <c r="G52" s="26"/>
      <c r="H52" s="26"/>
      <c r="I52" s="26"/>
      <c r="J52" s="26"/>
      <c r="K52" s="149">
        <f t="shared" si="7"/>
        <v>0</v>
      </c>
      <c r="L52" s="150">
        <f t="shared" si="8"/>
        <v>0</v>
      </c>
    </row>
    <row r="53" spans="1:12">
      <c r="A53" s="29"/>
      <c r="B53" s="26"/>
      <c r="C53" s="26"/>
      <c r="D53" s="26"/>
      <c r="E53" s="26"/>
      <c r="F53" s="26"/>
      <c r="G53" s="26"/>
      <c r="H53" s="26"/>
      <c r="I53" s="26"/>
      <c r="J53" s="26"/>
      <c r="K53" s="149">
        <f t="shared" si="7"/>
        <v>0</v>
      </c>
      <c r="L53" s="150">
        <f t="shared" si="8"/>
        <v>0</v>
      </c>
    </row>
    <row r="54" spans="1:12">
      <c r="A54" s="29"/>
      <c r="B54" s="26"/>
      <c r="C54" s="26"/>
      <c r="D54" s="26"/>
      <c r="E54" s="26"/>
      <c r="F54" s="26"/>
      <c r="G54" s="26"/>
      <c r="H54" s="26"/>
      <c r="I54" s="26"/>
      <c r="J54" s="26"/>
      <c r="K54" s="149">
        <f t="shared" si="7"/>
        <v>0</v>
      </c>
      <c r="L54" s="150">
        <f t="shared" si="8"/>
        <v>0</v>
      </c>
    </row>
    <row r="55" spans="1:12">
      <c r="A55" s="29"/>
      <c r="B55" s="26"/>
      <c r="C55" s="26"/>
      <c r="D55" s="26"/>
      <c r="E55" s="26"/>
      <c r="F55" s="26"/>
      <c r="G55" s="26"/>
      <c r="H55" s="26"/>
      <c r="I55" s="26"/>
      <c r="J55" s="26"/>
      <c r="K55" s="149">
        <f t="shared" si="7"/>
        <v>0</v>
      </c>
      <c r="L55" s="150">
        <f t="shared" si="8"/>
        <v>0</v>
      </c>
    </row>
    <row r="56" spans="1:12">
      <c r="A56" s="29"/>
      <c r="B56" s="26"/>
      <c r="C56" s="26"/>
      <c r="D56" s="26"/>
      <c r="E56" s="26"/>
      <c r="F56" s="26"/>
      <c r="G56" s="26"/>
      <c r="H56" s="26"/>
      <c r="I56" s="26"/>
      <c r="J56" s="26"/>
      <c r="K56" s="149">
        <f t="shared" si="7"/>
        <v>0</v>
      </c>
      <c r="L56" s="150">
        <f t="shared" si="8"/>
        <v>0</v>
      </c>
    </row>
    <row r="57" spans="1:12">
      <c r="A57" s="29"/>
      <c r="B57" s="26"/>
      <c r="C57" s="26"/>
      <c r="D57" s="26"/>
      <c r="E57" s="26"/>
      <c r="F57" s="26"/>
      <c r="G57" s="26"/>
      <c r="H57" s="26"/>
      <c r="I57" s="26"/>
      <c r="J57" s="26"/>
      <c r="K57" s="149">
        <f t="shared" si="7"/>
        <v>0</v>
      </c>
      <c r="L57" s="150">
        <f t="shared" si="8"/>
        <v>0</v>
      </c>
    </row>
    <row r="58" spans="1:12">
      <c r="A58" s="29"/>
      <c r="B58" s="26"/>
      <c r="C58" s="26"/>
      <c r="D58" s="26"/>
      <c r="E58" s="26"/>
      <c r="F58" s="26"/>
      <c r="G58" s="26"/>
      <c r="H58" s="26"/>
      <c r="I58" s="26"/>
      <c r="J58" s="26"/>
      <c r="K58" s="149">
        <f t="shared" si="7"/>
        <v>0</v>
      </c>
      <c r="L58" s="150">
        <f t="shared" si="8"/>
        <v>0</v>
      </c>
    </row>
    <row r="59" spans="1:12">
      <c r="A59" s="29"/>
      <c r="B59" s="26"/>
      <c r="C59" s="26"/>
      <c r="D59" s="26"/>
      <c r="E59" s="26"/>
      <c r="F59" s="26"/>
      <c r="G59" s="26"/>
      <c r="H59" s="26"/>
      <c r="I59" s="26"/>
      <c r="J59" s="26"/>
      <c r="K59" s="149">
        <f t="shared" si="7"/>
        <v>0</v>
      </c>
      <c r="L59" s="150">
        <f t="shared" si="8"/>
        <v>0</v>
      </c>
    </row>
    <row r="60" spans="1:12">
      <c r="A60" s="29"/>
      <c r="B60" s="26"/>
      <c r="C60" s="26"/>
      <c r="D60" s="26"/>
      <c r="E60" s="26"/>
      <c r="F60" s="26"/>
      <c r="G60" s="26"/>
      <c r="H60" s="26"/>
      <c r="I60" s="26"/>
      <c r="J60" s="26"/>
      <c r="K60" s="149">
        <f t="shared" si="7"/>
        <v>0</v>
      </c>
      <c r="L60" s="150">
        <f t="shared" si="8"/>
        <v>0</v>
      </c>
    </row>
    <row r="61" spans="1:12">
      <c r="A61" s="29"/>
      <c r="B61" s="26"/>
      <c r="C61" s="26"/>
      <c r="D61" s="26"/>
      <c r="E61" s="26"/>
      <c r="F61" s="26"/>
      <c r="G61" s="26"/>
      <c r="H61" s="26"/>
      <c r="I61" s="26"/>
      <c r="J61" s="26"/>
      <c r="K61" s="149">
        <f t="shared" si="7"/>
        <v>0</v>
      </c>
      <c r="L61" s="150">
        <f t="shared" si="8"/>
        <v>0</v>
      </c>
    </row>
    <row r="62" spans="1:12">
      <c r="A62" s="29"/>
      <c r="B62" s="26"/>
      <c r="C62" s="26"/>
      <c r="D62" s="26"/>
      <c r="E62" s="26"/>
      <c r="F62" s="26"/>
      <c r="G62" s="26"/>
      <c r="H62" s="26"/>
      <c r="I62" s="26"/>
      <c r="J62" s="26"/>
      <c r="K62" s="149">
        <f t="shared" si="7"/>
        <v>0</v>
      </c>
      <c r="L62" s="150">
        <f t="shared" si="8"/>
        <v>0</v>
      </c>
    </row>
    <row r="63" spans="1:12">
      <c r="A63" s="29"/>
      <c r="B63" s="26"/>
      <c r="C63" s="26"/>
      <c r="D63" s="26"/>
      <c r="E63" s="26"/>
      <c r="F63" s="26"/>
      <c r="G63" s="26"/>
      <c r="H63" s="26"/>
      <c r="I63" s="26"/>
      <c r="J63" s="26"/>
      <c r="K63" s="149">
        <f t="shared" si="7"/>
        <v>0</v>
      </c>
      <c r="L63" s="150">
        <f t="shared" si="8"/>
        <v>0</v>
      </c>
    </row>
    <row r="64" spans="1:12">
      <c r="A64" s="29"/>
      <c r="B64" s="26"/>
      <c r="C64" s="26"/>
      <c r="D64" s="26"/>
      <c r="E64" s="26"/>
      <c r="F64" s="26"/>
      <c r="G64" s="26"/>
      <c r="H64" s="26"/>
      <c r="I64" s="26"/>
      <c r="J64" s="26"/>
      <c r="K64" s="149">
        <f t="shared" si="7"/>
        <v>0</v>
      </c>
      <c r="L64" s="150">
        <f t="shared" si="8"/>
        <v>0</v>
      </c>
    </row>
    <row r="65" spans="1:12">
      <c r="A65" s="29"/>
      <c r="B65" s="26"/>
      <c r="C65" s="26"/>
      <c r="D65" s="26"/>
      <c r="E65" s="26"/>
      <c r="F65" s="26"/>
      <c r="G65" s="26"/>
      <c r="H65" s="26"/>
      <c r="I65" s="26"/>
      <c r="J65" s="26"/>
      <c r="K65" s="149">
        <f t="shared" si="7"/>
        <v>0</v>
      </c>
      <c r="L65" s="150">
        <f t="shared" si="8"/>
        <v>0</v>
      </c>
    </row>
    <row r="66" spans="1:12">
      <c r="A66" s="29"/>
      <c r="B66" s="26"/>
      <c r="C66" s="26"/>
      <c r="D66" s="26"/>
      <c r="E66" s="26"/>
      <c r="F66" s="26"/>
      <c r="G66" s="26"/>
      <c r="H66" s="26"/>
      <c r="I66" s="26"/>
      <c r="J66" s="26"/>
      <c r="K66" s="149">
        <f t="shared" si="7"/>
        <v>0</v>
      </c>
      <c r="L66" s="150">
        <f t="shared" si="8"/>
        <v>0</v>
      </c>
    </row>
    <row r="67" spans="1:12">
      <c r="A67" s="29"/>
      <c r="B67" s="26"/>
      <c r="C67" s="26"/>
      <c r="D67" s="26"/>
      <c r="E67" s="26"/>
      <c r="F67" s="26"/>
      <c r="G67" s="26"/>
      <c r="H67" s="26"/>
      <c r="I67" s="26"/>
      <c r="J67" s="26"/>
      <c r="K67" s="149">
        <f t="shared" si="7"/>
        <v>0</v>
      </c>
      <c r="L67" s="150">
        <f t="shared" si="8"/>
        <v>0</v>
      </c>
    </row>
    <row r="68" spans="1:12">
      <c r="A68" s="29"/>
      <c r="B68" s="26"/>
      <c r="C68" s="26"/>
      <c r="D68" s="26"/>
      <c r="E68" s="26"/>
      <c r="F68" s="26"/>
      <c r="G68" s="26"/>
      <c r="H68" s="26"/>
      <c r="I68" s="26"/>
      <c r="J68" s="26"/>
      <c r="K68" s="149">
        <f t="shared" si="7"/>
        <v>0</v>
      </c>
      <c r="L68" s="150">
        <f t="shared" si="8"/>
        <v>0</v>
      </c>
    </row>
    <row r="69" spans="1:12">
      <c r="A69" s="29"/>
      <c r="B69" s="26"/>
      <c r="C69" s="26"/>
      <c r="D69" s="26"/>
      <c r="E69" s="26"/>
      <c r="F69" s="26"/>
      <c r="G69" s="26"/>
      <c r="H69" s="26"/>
      <c r="I69" s="26"/>
      <c r="J69" s="26"/>
      <c r="K69" s="149">
        <f t="shared" si="7"/>
        <v>0</v>
      </c>
      <c r="L69" s="150">
        <f t="shared" si="8"/>
        <v>0</v>
      </c>
    </row>
    <row r="70" spans="1:12">
      <c r="A70" s="29"/>
      <c r="B70" s="26"/>
      <c r="C70" s="26"/>
      <c r="D70" s="26"/>
      <c r="E70" s="26"/>
      <c r="F70" s="26"/>
      <c r="G70" s="26"/>
      <c r="H70" s="26"/>
      <c r="I70" s="26"/>
      <c r="J70" s="26"/>
      <c r="K70" s="149">
        <f t="shared" si="7"/>
        <v>0</v>
      </c>
      <c r="L70" s="150">
        <f t="shared" si="8"/>
        <v>0</v>
      </c>
    </row>
    <row r="71" spans="1:12" ht="15" thickBot="1">
      <c r="A71" s="30"/>
      <c r="B71" s="31"/>
      <c r="C71" s="31"/>
      <c r="D71" s="31"/>
      <c r="E71" s="31"/>
      <c r="F71" s="33"/>
      <c r="G71" s="31"/>
      <c r="H71" s="33"/>
      <c r="I71" s="31"/>
      <c r="J71" s="33"/>
      <c r="K71" s="153">
        <f t="shared" si="7"/>
        <v>0</v>
      </c>
      <c r="L71" s="150">
        <f t="shared" si="8"/>
        <v>0</v>
      </c>
    </row>
    <row r="72" spans="1:12" ht="15" thickBot="1">
      <c r="D72" s="34" t="s">
        <v>114</v>
      </c>
      <c r="E72" s="35">
        <f>SUM(E41:E71)</f>
        <v>39</v>
      </c>
      <c r="F72" s="35"/>
      <c r="G72" s="35">
        <f t="shared" ref="G72:L72" si="9">SUM(G41:G71)</f>
        <v>39</v>
      </c>
      <c r="H72" s="35"/>
      <c r="I72" s="35">
        <f t="shared" si="9"/>
        <v>15</v>
      </c>
      <c r="J72" s="35"/>
      <c r="K72" s="152">
        <f t="shared" si="9"/>
        <v>107.5</v>
      </c>
      <c r="L72" s="152">
        <f t="shared" si="9"/>
        <v>53.5</v>
      </c>
    </row>
    <row r="73" spans="1:12" ht="15" thickBot="1"/>
    <row r="74" spans="1:12">
      <c r="A74" s="418" t="s">
        <v>116</v>
      </c>
      <c r="B74" s="419"/>
      <c r="C74" s="419"/>
      <c r="D74" s="419"/>
      <c r="E74" s="419"/>
      <c r="F74" s="419"/>
      <c r="G74" s="419"/>
      <c r="H74" s="419"/>
      <c r="I74" s="419"/>
      <c r="J74" s="419"/>
      <c r="K74" s="419"/>
      <c r="L74" s="420"/>
    </row>
    <row r="75" spans="1:12">
      <c r="A75" s="192" t="s">
        <v>103</v>
      </c>
      <c r="B75" s="421" t="s">
        <v>369</v>
      </c>
      <c r="C75" s="422"/>
      <c r="D75" s="423"/>
      <c r="E75" s="424"/>
      <c r="F75" s="424"/>
      <c r="G75" s="424"/>
      <c r="H75" s="424"/>
      <c r="I75" s="424"/>
      <c r="J75" s="424"/>
      <c r="K75" s="424"/>
      <c r="L75" s="425"/>
    </row>
    <row r="76" spans="1:12" ht="43.8" thickBot="1">
      <c r="A76" s="190" t="s">
        <v>105</v>
      </c>
      <c r="B76" s="191" t="s">
        <v>106</v>
      </c>
      <c r="C76" s="191" t="s">
        <v>107</v>
      </c>
      <c r="D76" s="191" t="s">
        <v>108</v>
      </c>
      <c r="E76" s="191" t="s">
        <v>109</v>
      </c>
      <c r="F76" s="191" t="s">
        <v>343</v>
      </c>
      <c r="G76" s="191" t="s">
        <v>110</v>
      </c>
      <c r="H76" s="191" t="s">
        <v>343</v>
      </c>
      <c r="I76" s="191" t="s">
        <v>111</v>
      </c>
      <c r="J76" s="191" t="s">
        <v>343</v>
      </c>
      <c r="K76" s="188" t="s">
        <v>112</v>
      </c>
      <c r="L76" s="189" t="s">
        <v>113</v>
      </c>
    </row>
    <row r="77" spans="1:12">
      <c r="A77" s="232" t="s">
        <v>375</v>
      </c>
      <c r="B77" s="233">
        <v>6</v>
      </c>
      <c r="C77" s="234"/>
      <c r="D77" s="233"/>
      <c r="E77" s="233"/>
      <c r="F77" s="233"/>
      <c r="G77" s="233"/>
      <c r="H77" s="233"/>
      <c r="I77" s="233"/>
      <c r="J77" s="233"/>
      <c r="K77" s="235">
        <f>E77*1.5+G77+I77*2/3</f>
        <v>0</v>
      </c>
      <c r="L77" s="236">
        <f>IF(F77="oui",0,E77*1.5)+IF(H77="oui",0,G77*1)+IF(J77="oui",0,I77*2/3)</f>
        <v>0</v>
      </c>
    </row>
    <row r="78" spans="1:12">
      <c r="A78" s="237"/>
      <c r="B78" s="238"/>
      <c r="C78" s="238" t="s">
        <v>376</v>
      </c>
      <c r="D78" s="238">
        <v>1</v>
      </c>
      <c r="E78" s="238">
        <v>36</v>
      </c>
      <c r="F78" s="238" t="s">
        <v>362</v>
      </c>
      <c r="G78" s="238"/>
      <c r="H78" s="238"/>
      <c r="I78" s="238"/>
      <c r="J78" s="238"/>
      <c r="K78" s="239">
        <f t="shared" ref="K78:K86" si="10">E78*1.5+G78+I78*2/3</f>
        <v>54</v>
      </c>
      <c r="L78" s="240">
        <f>IF(F78="oui",0,E78*1.5)+IF(H78="oui",0,G78*1)+IF(J78="oui",0,I78*2/3)</f>
        <v>0</v>
      </c>
    </row>
    <row r="79" spans="1:12">
      <c r="A79" s="237"/>
      <c r="B79" s="238"/>
      <c r="C79" s="238" t="s">
        <v>377</v>
      </c>
      <c r="D79" s="241">
        <v>1</v>
      </c>
      <c r="E79" s="238">
        <v>12</v>
      </c>
      <c r="F79" s="238" t="s">
        <v>362</v>
      </c>
      <c r="G79" s="238">
        <v>12</v>
      </c>
      <c r="H79" s="238" t="s">
        <v>362</v>
      </c>
      <c r="I79" s="238"/>
      <c r="J79" s="238"/>
      <c r="K79" s="239">
        <f t="shared" si="10"/>
        <v>30</v>
      </c>
      <c r="L79" s="240">
        <f t="shared" ref="L79:L86" si="11">IF(F79="oui",0,E79*1.5)+IF(H79="oui",0,G79*1)+IF(J79="oui",0,I79*2/3)</f>
        <v>0</v>
      </c>
    </row>
    <row r="80" spans="1:12">
      <c r="A80" s="237" t="s">
        <v>378</v>
      </c>
      <c r="B80" s="238">
        <v>9</v>
      </c>
      <c r="C80" s="238"/>
      <c r="D80" s="238"/>
      <c r="E80" s="238"/>
      <c r="F80" s="238"/>
      <c r="G80" s="238"/>
      <c r="H80" s="238"/>
      <c r="I80" s="238"/>
      <c r="J80" s="238"/>
      <c r="K80" s="239">
        <f t="shared" si="10"/>
        <v>0</v>
      </c>
      <c r="L80" s="240">
        <f t="shared" si="11"/>
        <v>0</v>
      </c>
    </row>
    <row r="81" spans="1:12">
      <c r="A81" s="237"/>
      <c r="B81" s="238"/>
      <c r="C81" s="238" t="s">
        <v>379</v>
      </c>
      <c r="D81" s="238">
        <v>1</v>
      </c>
      <c r="E81" s="238">
        <v>4</v>
      </c>
      <c r="F81" s="238" t="s">
        <v>241</v>
      </c>
      <c r="G81" s="238">
        <v>6</v>
      </c>
      <c r="H81" s="238" t="s">
        <v>241</v>
      </c>
      <c r="I81" s="238"/>
      <c r="J81" s="238"/>
      <c r="K81" s="239">
        <f t="shared" si="10"/>
        <v>12</v>
      </c>
      <c r="L81" s="240">
        <f t="shared" si="11"/>
        <v>12</v>
      </c>
    </row>
    <row r="82" spans="1:12">
      <c r="A82" s="237"/>
      <c r="B82" s="238"/>
      <c r="C82" s="238" t="s">
        <v>380</v>
      </c>
      <c r="D82" s="238">
        <v>1</v>
      </c>
      <c r="E82" s="238">
        <v>4</v>
      </c>
      <c r="F82" s="238" t="s">
        <v>241</v>
      </c>
      <c r="G82" s="238">
        <v>6</v>
      </c>
      <c r="H82" s="238" t="s">
        <v>241</v>
      </c>
      <c r="I82" s="238"/>
      <c r="J82" s="238"/>
      <c r="K82" s="239">
        <v>12</v>
      </c>
      <c r="L82" s="240">
        <v>12</v>
      </c>
    </row>
    <row r="83" spans="1:12">
      <c r="A83" s="237"/>
      <c r="B83" s="238"/>
      <c r="C83" s="238" t="s">
        <v>381</v>
      </c>
      <c r="D83" s="238">
        <v>1</v>
      </c>
      <c r="E83" s="238"/>
      <c r="F83" s="238"/>
      <c r="G83" s="238">
        <v>20</v>
      </c>
      <c r="H83" s="238" t="s">
        <v>241</v>
      </c>
      <c r="I83" s="238"/>
      <c r="J83" s="238"/>
      <c r="K83" s="239">
        <f t="shared" si="10"/>
        <v>20</v>
      </c>
      <c r="L83" s="240">
        <f t="shared" si="11"/>
        <v>20</v>
      </c>
    </row>
    <row r="84" spans="1:12">
      <c r="A84" s="237" t="s">
        <v>382</v>
      </c>
      <c r="B84" s="238">
        <v>6</v>
      </c>
      <c r="C84" s="238"/>
      <c r="D84" s="238"/>
      <c r="E84" s="238"/>
      <c r="F84" s="238"/>
      <c r="G84" s="238"/>
      <c r="H84" s="238"/>
      <c r="I84" s="238"/>
      <c r="J84" s="238"/>
      <c r="K84" s="239">
        <f t="shared" si="10"/>
        <v>0</v>
      </c>
      <c r="L84" s="240">
        <f t="shared" si="11"/>
        <v>0</v>
      </c>
    </row>
    <row r="85" spans="1:12">
      <c r="A85" s="237"/>
      <c r="B85" s="238"/>
      <c r="C85" s="238" t="s">
        <v>459</v>
      </c>
      <c r="D85" s="238">
        <v>1</v>
      </c>
      <c r="E85" s="238">
        <v>6</v>
      </c>
      <c r="F85" s="238" t="s">
        <v>241</v>
      </c>
      <c r="G85" s="238">
        <v>6</v>
      </c>
      <c r="H85" s="238" t="s">
        <v>241</v>
      </c>
      <c r="I85" s="238"/>
      <c r="J85" s="238"/>
      <c r="K85" s="239">
        <f t="shared" si="10"/>
        <v>15</v>
      </c>
      <c r="L85" s="240">
        <f t="shared" si="11"/>
        <v>15</v>
      </c>
    </row>
    <row r="86" spans="1:12">
      <c r="A86" s="237"/>
      <c r="B86" s="238"/>
      <c r="C86" s="238" t="s">
        <v>461</v>
      </c>
      <c r="D86" s="238">
        <v>1</v>
      </c>
      <c r="E86" s="238"/>
      <c r="F86" s="238"/>
      <c r="G86" s="238"/>
      <c r="H86" s="238"/>
      <c r="I86" s="238">
        <v>30</v>
      </c>
      <c r="J86" s="238" t="s">
        <v>241</v>
      </c>
      <c r="K86" s="239">
        <f t="shared" si="10"/>
        <v>20</v>
      </c>
      <c r="L86" s="240">
        <f t="shared" si="11"/>
        <v>20</v>
      </c>
    </row>
    <row r="87" spans="1:12">
      <c r="A87" s="29"/>
      <c r="B87" s="26"/>
      <c r="C87" s="26"/>
      <c r="D87" s="26"/>
      <c r="E87" s="26"/>
      <c r="F87" s="26"/>
      <c r="G87" s="26"/>
      <c r="H87" s="26"/>
      <c r="I87" s="26"/>
      <c r="J87" s="26"/>
      <c r="K87" s="149">
        <f t="shared" ref="K87:K107" si="12">E87*1.5+G87+I87*2/3</f>
        <v>0</v>
      </c>
      <c r="L87" s="150">
        <f t="shared" ref="L87:L107" si="13">IF(OR(F87="non",F87=""),E87*1.5,0)+IF(OR(H87="non",H87=""),G87*1,0)+IF(OR(J87="",J87="non"),I87*2/3,0)</f>
        <v>0</v>
      </c>
    </row>
    <row r="88" spans="1:12">
      <c r="A88" s="29"/>
      <c r="B88" s="26"/>
      <c r="C88" s="26"/>
      <c r="D88" s="26"/>
      <c r="E88" s="26"/>
      <c r="F88" s="26"/>
      <c r="G88" s="26"/>
      <c r="H88" s="26"/>
      <c r="I88" s="26"/>
      <c r="J88" s="26"/>
      <c r="K88" s="149">
        <f t="shared" si="12"/>
        <v>0</v>
      </c>
      <c r="L88" s="150">
        <f t="shared" si="13"/>
        <v>0</v>
      </c>
    </row>
    <row r="89" spans="1:12">
      <c r="A89" s="29"/>
      <c r="B89" s="26"/>
      <c r="C89" s="26"/>
      <c r="D89" s="26"/>
      <c r="E89" s="26"/>
      <c r="F89" s="26"/>
      <c r="G89" s="26"/>
      <c r="H89" s="26"/>
      <c r="I89" s="26"/>
      <c r="J89" s="26"/>
      <c r="K89" s="149">
        <f t="shared" si="12"/>
        <v>0</v>
      </c>
      <c r="L89" s="150">
        <f t="shared" si="13"/>
        <v>0</v>
      </c>
    </row>
    <row r="90" spans="1:12">
      <c r="A90" s="29"/>
      <c r="B90" s="26"/>
      <c r="C90" s="26"/>
      <c r="D90" s="26"/>
      <c r="E90" s="26"/>
      <c r="F90" s="26"/>
      <c r="G90" s="26"/>
      <c r="H90" s="26"/>
      <c r="I90" s="26"/>
      <c r="J90" s="26"/>
      <c r="K90" s="149">
        <f t="shared" si="12"/>
        <v>0</v>
      </c>
      <c r="L90" s="150">
        <f t="shared" si="13"/>
        <v>0</v>
      </c>
    </row>
    <row r="91" spans="1:12">
      <c r="A91" s="29"/>
      <c r="B91" s="26"/>
      <c r="C91" s="26"/>
      <c r="D91" s="26"/>
      <c r="E91" s="26"/>
      <c r="F91" s="26"/>
      <c r="G91" s="26"/>
      <c r="H91" s="26"/>
      <c r="I91" s="26"/>
      <c r="J91" s="26"/>
      <c r="K91" s="149">
        <f t="shared" si="12"/>
        <v>0</v>
      </c>
      <c r="L91" s="150">
        <f t="shared" si="13"/>
        <v>0</v>
      </c>
    </row>
    <row r="92" spans="1:12">
      <c r="A92" s="29"/>
      <c r="B92" s="26"/>
      <c r="C92" s="26"/>
      <c r="D92" s="26"/>
      <c r="E92" s="26"/>
      <c r="F92" s="26"/>
      <c r="G92" s="26"/>
      <c r="H92" s="26"/>
      <c r="I92" s="26"/>
      <c r="J92" s="26"/>
      <c r="K92" s="149">
        <f t="shared" si="12"/>
        <v>0</v>
      </c>
      <c r="L92" s="150">
        <f t="shared" si="13"/>
        <v>0</v>
      </c>
    </row>
    <row r="93" spans="1:12">
      <c r="A93" s="29"/>
      <c r="B93" s="26"/>
      <c r="C93" s="26"/>
      <c r="D93" s="26"/>
      <c r="E93" s="26"/>
      <c r="F93" s="26"/>
      <c r="G93" s="26"/>
      <c r="H93" s="26"/>
      <c r="I93" s="26"/>
      <c r="J93" s="26"/>
      <c r="K93" s="149">
        <f t="shared" si="12"/>
        <v>0</v>
      </c>
      <c r="L93" s="150">
        <f t="shared" si="13"/>
        <v>0</v>
      </c>
    </row>
    <row r="94" spans="1:12">
      <c r="A94" s="29"/>
      <c r="B94" s="26"/>
      <c r="C94" s="26"/>
      <c r="D94" s="26"/>
      <c r="E94" s="26"/>
      <c r="F94" s="26"/>
      <c r="G94" s="26"/>
      <c r="H94" s="26"/>
      <c r="I94" s="26"/>
      <c r="J94" s="26"/>
      <c r="K94" s="149">
        <f t="shared" si="12"/>
        <v>0</v>
      </c>
      <c r="L94" s="150">
        <f t="shared" si="13"/>
        <v>0</v>
      </c>
    </row>
    <row r="95" spans="1:12">
      <c r="A95" s="29"/>
      <c r="B95" s="26"/>
      <c r="C95" s="26"/>
      <c r="D95" s="26"/>
      <c r="E95" s="26"/>
      <c r="F95" s="26"/>
      <c r="G95" s="26"/>
      <c r="H95" s="26"/>
      <c r="I95" s="26"/>
      <c r="J95" s="26"/>
      <c r="K95" s="149">
        <f t="shared" si="12"/>
        <v>0</v>
      </c>
      <c r="L95" s="150">
        <f t="shared" si="13"/>
        <v>0</v>
      </c>
    </row>
    <row r="96" spans="1:12">
      <c r="A96" s="29"/>
      <c r="B96" s="26"/>
      <c r="C96" s="26"/>
      <c r="D96" s="26"/>
      <c r="E96" s="26"/>
      <c r="F96" s="26"/>
      <c r="G96" s="26"/>
      <c r="H96" s="26"/>
      <c r="I96" s="26"/>
      <c r="J96" s="26"/>
      <c r="K96" s="149">
        <f t="shared" si="12"/>
        <v>0</v>
      </c>
      <c r="L96" s="150">
        <f t="shared" si="13"/>
        <v>0</v>
      </c>
    </row>
    <row r="97" spans="1:12">
      <c r="A97" s="29"/>
      <c r="B97" s="26"/>
      <c r="C97" s="26"/>
      <c r="D97" s="26"/>
      <c r="E97" s="26"/>
      <c r="F97" s="26"/>
      <c r="G97" s="26"/>
      <c r="H97" s="26"/>
      <c r="I97" s="26"/>
      <c r="J97" s="26"/>
      <c r="K97" s="149">
        <f t="shared" si="12"/>
        <v>0</v>
      </c>
      <c r="L97" s="150">
        <f t="shared" si="13"/>
        <v>0</v>
      </c>
    </row>
    <row r="98" spans="1:12">
      <c r="A98" s="29"/>
      <c r="B98" s="26"/>
      <c r="C98" s="26"/>
      <c r="D98" s="26"/>
      <c r="E98" s="26"/>
      <c r="F98" s="26"/>
      <c r="G98" s="26"/>
      <c r="H98" s="26"/>
      <c r="I98" s="26"/>
      <c r="J98" s="26"/>
      <c r="K98" s="149">
        <f t="shared" si="12"/>
        <v>0</v>
      </c>
      <c r="L98" s="150">
        <f t="shared" si="13"/>
        <v>0</v>
      </c>
    </row>
    <row r="99" spans="1:12">
      <c r="A99" s="29"/>
      <c r="B99" s="26"/>
      <c r="C99" s="26"/>
      <c r="D99" s="26"/>
      <c r="E99" s="26"/>
      <c r="F99" s="26"/>
      <c r="G99" s="26"/>
      <c r="H99" s="26"/>
      <c r="I99" s="26"/>
      <c r="J99" s="26"/>
      <c r="K99" s="149">
        <f t="shared" si="12"/>
        <v>0</v>
      </c>
      <c r="L99" s="150">
        <f t="shared" si="13"/>
        <v>0</v>
      </c>
    </row>
    <row r="100" spans="1:12">
      <c r="A100" s="29"/>
      <c r="B100" s="26"/>
      <c r="C100" s="26"/>
      <c r="D100" s="26"/>
      <c r="E100" s="26"/>
      <c r="F100" s="26"/>
      <c r="G100" s="26"/>
      <c r="H100" s="26"/>
      <c r="I100" s="26"/>
      <c r="J100" s="26"/>
      <c r="K100" s="149">
        <f t="shared" si="12"/>
        <v>0</v>
      </c>
      <c r="L100" s="150">
        <f t="shared" si="13"/>
        <v>0</v>
      </c>
    </row>
    <row r="101" spans="1:12">
      <c r="A101" s="29"/>
      <c r="B101" s="26"/>
      <c r="C101" s="26"/>
      <c r="D101" s="26"/>
      <c r="E101" s="26"/>
      <c r="F101" s="26"/>
      <c r="G101" s="26"/>
      <c r="H101" s="26"/>
      <c r="I101" s="26"/>
      <c r="J101" s="26"/>
      <c r="K101" s="149">
        <f t="shared" si="12"/>
        <v>0</v>
      </c>
      <c r="L101" s="150">
        <f t="shared" si="13"/>
        <v>0</v>
      </c>
    </row>
    <row r="102" spans="1:12">
      <c r="A102" s="29"/>
      <c r="B102" s="26"/>
      <c r="C102" s="26"/>
      <c r="D102" s="26"/>
      <c r="E102" s="26"/>
      <c r="F102" s="26"/>
      <c r="G102" s="26"/>
      <c r="H102" s="26"/>
      <c r="I102" s="26"/>
      <c r="J102" s="26"/>
      <c r="K102" s="149">
        <f t="shared" si="12"/>
        <v>0</v>
      </c>
      <c r="L102" s="150">
        <f t="shared" si="13"/>
        <v>0</v>
      </c>
    </row>
    <row r="103" spans="1:12">
      <c r="A103" s="29"/>
      <c r="B103" s="26"/>
      <c r="C103" s="26"/>
      <c r="D103" s="26"/>
      <c r="E103" s="26"/>
      <c r="F103" s="26"/>
      <c r="G103" s="26"/>
      <c r="H103" s="26"/>
      <c r="I103" s="26"/>
      <c r="J103" s="26"/>
      <c r="K103" s="149">
        <f t="shared" si="12"/>
        <v>0</v>
      </c>
      <c r="L103" s="150">
        <f t="shared" si="13"/>
        <v>0</v>
      </c>
    </row>
    <row r="104" spans="1:12">
      <c r="A104" s="29"/>
      <c r="B104" s="26"/>
      <c r="C104" s="26"/>
      <c r="D104" s="26"/>
      <c r="E104" s="26"/>
      <c r="F104" s="26"/>
      <c r="G104" s="26"/>
      <c r="H104" s="26"/>
      <c r="I104" s="26"/>
      <c r="J104" s="26"/>
      <c r="K104" s="149">
        <f t="shared" si="12"/>
        <v>0</v>
      </c>
      <c r="L104" s="150">
        <f t="shared" si="13"/>
        <v>0</v>
      </c>
    </row>
    <row r="105" spans="1:12">
      <c r="A105" s="29"/>
      <c r="B105" s="26"/>
      <c r="C105" s="26"/>
      <c r="D105" s="26"/>
      <c r="E105" s="26"/>
      <c r="F105" s="26"/>
      <c r="G105" s="26"/>
      <c r="H105" s="26"/>
      <c r="I105" s="26"/>
      <c r="J105" s="26"/>
      <c r="K105" s="149">
        <f t="shared" si="12"/>
        <v>0</v>
      </c>
      <c r="L105" s="150">
        <f t="shared" si="13"/>
        <v>0</v>
      </c>
    </row>
    <row r="106" spans="1:12">
      <c r="A106" s="29"/>
      <c r="B106" s="26"/>
      <c r="C106" s="26"/>
      <c r="D106" s="26"/>
      <c r="E106" s="26"/>
      <c r="F106" s="26"/>
      <c r="G106" s="26"/>
      <c r="H106" s="26"/>
      <c r="I106" s="26"/>
      <c r="J106" s="26"/>
      <c r="K106" s="149">
        <f t="shared" si="12"/>
        <v>0</v>
      </c>
      <c r="L106" s="150">
        <f t="shared" si="13"/>
        <v>0</v>
      </c>
    </row>
    <row r="107" spans="1:12" ht="15" thickBot="1">
      <c r="A107" s="30"/>
      <c r="B107" s="31"/>
      <c r="C107" s="31"/>
      <c r="D107" s="31"/>
      <c r="E107" s="31"/>
      <c r="F107" s="33"/>
      <c r="G107" s="31"/>
      <c r="H107" s="33"/>
      <c r="I107" s="31"/>
      <c r="J107" s="33"/>
      <c r="K107" s="153">
        <f t="shared" si="12"/>
        <v>0</v>
      </c>
      <c r="L107" s="150">
        <f t="shared" si="13"/>
        <v>0</v>
      </c>
    </row>
    <row r="108" spans="1:12" ht="15" thickBot="1">
      <c r="D108" s="34" t="s">
        <v>114</v>
      </c>
      <c r="E108" s="35">
        <f>SUM(E77:E107)</f>
        <v>62</v>
      </c>
      <c r="F108" s="35"/>
      <c r="G108" s="35">
        <f t="shared" ref="G108:L108" si="14">SUM(G77:G107)</f>
        <v>50</v>
      </c>
      <c r="H108" s="35"/>
      <c r="I108" s="35">
        <f t="shared" si="14"/>
        <v>30</v>
      </c>
      <c r="J108" s="35"/>
      <c r="K108" s="152">
        <f t="shared" si="14"/>
        <v>163</v>
      </c>
      <c r="L108" s="152">
        <f t="shared" si="14"/>
        <v>79</v>
      </c>
    </row>
    <row r="109" spans="1:12" ht="15" thickBot="1"/>
    <row r="110" spans="1:12">
      <c r="A110" s="418" t="s">
        <v>117</v>
      </c>
      <c r="B110" s="419"/>
      <c r="C110" s="419"/>
      <c r="D110" s="419"/>
      <c r="E110" s="419"/>
      <c r="F110" s="419"/>
      <c r="G110" s="419"/>
      <c r="H110" s="419"/>
      <c r="I110" s="419"/>
      <c r="J110" s="419"/>
      <c r="K110" s="419"/>
      <c r="L110" s="420"/>
    </row>
    <row r="111" spans="1:12">
      <c r="A111" s="192" t="s">
        <v>103</v>
      </c>
      <c r="B111" s="421" t="s">
        <v>369</v>
      </c>
      <c r="C111" s="422"/>
      <c r="D111" s="423"/>
      <c r="E111" s="424"/>
      <c r="F111" s="424"/>
      <c r="G111" s="424"/>
      <c r="H111" s="424"/>
      <c r="I111" s="424"/>
      <c r="J111" s="424"/>
      <c r="K111" s="424"/>
      <c r="L111" s="425"/>
    </row>
    <row r="112" spans="1:12" ht="43.2">
      <c r="A112" s="190" t="s">
        <v>105</v>
      </c>
      <c r="B112" s="191" t="s">
        <v>106</v>
      </c>
      <c r="C112" s="191" t="s">
        <v>107</v>
      </c>
      <c r="D112" s="191" t="s">
        <v>108</v>
      </c>
      <c r="E112" s="191" t="s">
        <v>109</v>
      </c>
      <c r="F112" s="191" t="s">
        <v>343</v>
      </c>
      <c r="G112" s="191" t="s">
        <v>110</v>
      </c>
      <c r="H112" s="191" t="s">
        <v>343</v>
      </c>
      <c r="I112" s="191" t="s">
        <v>111</v>
      </c>
      <c r="J112" s="191" t="s">
        <v>343</v>
      </c>
      <c r="K112" s="188" t="s">
        <v>112</v>
      </c>
      <c r="L112" s="189" t="s">
        <v>113</v>
      </c>
    </row>
    <row r="113" spans="1:12">
      <c r="A113" s="237" t="s">
        <v>383</v>
      </c>
      <c r="B113" s="238">
        <v>9</v>
      </c>
      <c r="C113" s="238"/>
      <c r="D113" s="238"/>
      <c r="E113" s="238"/>
      <c r="F113" s="238"/>
      <c r="G113" s="238"/>
      <c r="H113" s="238"/>
      <c r="I113" s="238"/>
      <c r="J113" s="238"/>
      <c r="K113" s="239">
        <f t="shared" ref="K113:K120" si="15">E113*1.5+G113+I113*2/3</f>
        <v>0</v>
      </c>
      <c r="L113" s="240">
        <f t="shared" ref="L113:L120" si="16">IF(F113="oui",0,E113*1.5)+IF(H113="oui",0,G113*1)+IF(J113="oui",0,I113*2/3)</f>
        <v>0</v>
      </c>
    </row>
    <row r="114" spans="1:12">
      <c r="A114" s="237"/>
      <c r="B114" s="238"/>
      <c r="C114" s="238" t="s">
        <v>384</v>
      </c>
      <c r="D114" s="238">
        <v>1</v>
      </c>
      <c r="E114" s="238">
        <v>4</v>
      </c>
      <c r="F114" s="238" t="s">
        <v>241</v>
      </c>
      <c r="G114" s="238">
        <v>6</v>
      </c>
      <c r="H114" s="238" t="s">
        <v>241</v>
      </c>
      <c r="I114" s="238"/>
      <c r="J114" s="238"/>
      <c r="K114" s="239">
        <f t="shared" si="15"/>
        <v>12</v>
      </c>
      <c r="L114" s="240">
        <f t="shared" si="16"/>
        <v>12</v>
      </c>
    </row>
    <row r="115" spans="1:12">
      <c r="A115" s="237"/>
      <c r="B115" s="238"/>
      <c r="C115" s="238" t="s">
        <v>385</v>
      </c>
      <c r="D115" s="238">
        <v>1</v>
      </c>
      <c r="E115" s="238">
        <v>4</v>
      </c>
      <c r="F115" s="238" t="s">
        <v>241</v>
      </c>
      <c r="G115" s="238">
        <v>6</v>
      </c>
      <c r="H115" s="238" t="s">
        <v>241</v>
      </c>
      <c r="I115" s="238"/>
      <c r="J115" s="238"/>
      <c r="K115" s="239">
        <f t="shared" si="15"/>
        <v>12</v>
      </c>
      <c r="L115" s="240">
        <f t="shared" si="16"/>
        <v>12</v>
      </c>
    </row>
    <row r="116" spans="1:12">
      <c r="A116" s="237"/>
      <c r="B116" s="238"/>
      <c r="C116" s="238" t="s">
        <v>386</v>
      </c>
      <c r="D116" s="238">
        <v>1</v>
      </c>
      <c r="E116" s="238">
        <v>4</v>
      </c>
      <c r="F116" s="238" t="s">
        <v>241</v>
      </c>
      <c r="G116" s="238">
        <v>6</v>
      </c>
      <c r="H116" s="238" t="s">
        <v>241</v>
      </c>
      <c r="I116" s="238"/>
      <c r="J116" s="238"/>
      <c r="K116" s="239">
        <f t="shared" si="15"/>
        <v>12</v>
      </c>
      <c r="L116" s="240">
        <f t="shared" si="16"/>
        <v>12</v>
      </c>
    </row>
    <row r="117" spans="1:12">
      <c r="A117" s="237"/>
      <c r="B117" s="238"/>
      <c r="C117" s="238" t="s">
        <v>387</v>
      </c>
      <c r="D117" s="238">
        <v>1</v>
      </c>
      <c r="E117" s="238"/>
      <c r="F117" s="238"/>
      <c r="G117" s="238">
        <v>20</v>
      </c>
      <c r="H117" s="238" t="s">
        <v>241</v>
      </c>
      <c r="I117" s="238"/>
      <c r="J117" s="238"/>
      <c r="K117" s="239">
        <f t="shared" si="15"/>
        <v>20</v>
      </c>
      <c r="L117" s="240">
        <f t="shared" si="16"/>
        <v>20</v>
      </c>
    </row>
    <row r="118" spans="1:12">
      <c r="A118" s="237" t="s">
        <v>388</v>
      </c>
      <c r="B118" s="238">
        <v>6</v>
      </c>
      <c r="C118" s="238"/>
      <c r="D118" s="238"/>
      <c r="E118" s="238"/>
      <c r="F118" s="238"/>
      <c r="G118" s="238"/>
      <c r="H118" s="238"/>
      <c r="I118" s="238"/>
      <c r="J118" s="238"/>
      <c r="K118" s="239">
        <f t="shared" si="15"/>
        <v>0</v>
      </c>
      <c r="L118" s="240">
        <f t="shared" si="16"/>
        <v>0</v>
      </c>
    </row>
    <row r="119" spans="1:12">
      <c r="A119" s="237"/>
      <c r="B119" s="238"/>
      <c r="C119" s="238" t="s">
        <v>460</v>
      </c>
      <c r="D119" s="238">
        <v>1</v>
      </c>
      <c r="E119" s="238">
        <v>6</v>
      </c>
      <c r="F119" s="238" t="s">
        <v>241</v>
      </c>
      <c r="G119" s="238">
        <v>6</v>
      </c>
      <c r="H119" s="238" t="s">
        <v>241</v>
      </c>
      <c r="I119" s="238"/>
      <c r="J119" s="238"/>
      <c r="K119" s="239">
        <f t="shared" si="15"/>
        <v>15</v>
      </c>
      <c r="L119" s="240">
        <f t="shared" si="16"/>
        <v>15</v>
      </c>
    </row>
    <row r="120" spans="1:12">
      <c r="A120" s="237"/>
      <c r="B120" s="238"/>
      <c r="C120" s="238" t="s">
        <v>462</v>
      </c>
      <c r="D120" s="238">
        <v>1</v>
      </c>
      <c r="E120" s="238"/>
      <c r="F120" s="238"/>
      <c r="G120" s="238"/>
      <c r="H120" s="238"/>
      <c r="I120" s="238">
        <v>30</v>
      </c>
      <c r="J120" s="238" t="s">
        <v>241</v>
      </c>
      <c r="K120" s="239">
        <f t="shared" si="15"/>
        <v>20</v>
      </c>
      <c r="L120" s="240">
        <f t="shared" si="16"/>
        <v>20</v>
      </c>
    </row>
    <row r="121" spans="1:12">
      <c r="A121" s="29"/>
      <c r="B121" s="26"/>
      <c r="C121" s="26"/>
      <c r="D121" s="26"/>
      <c r="E121" s="26"/>
      <c r="F121" s="26"/>
      <c r="G121" s="26"/>
      <c r="H121" s="26"/>
      <c r="I121" s="26"/>
      <c r="J121" s="26"/>
      <c r="K121" s="149">
        <f t="shared" ref="K121:K143" si="17">E121*1.5+G121+I121*2/3</f>
        <v>0</v>
      </c>
      <c r="L121" s="150">
        <f t="shared" ref="L121:L143" si="18">IF(OR(F121="non",F121=""),E121*1.5,0)+IF(OR(H121="non",H121=""),G121*1,0)+IF(OR(J121="",J121="non"),I121*2/3,0)</f>
        <v>0</v>
      </c>
    </row>
    <row r="122" spans="1:12">
      <c r="A122" s="29"/>
      <c r="B122" s="26"/>
      <c r="C122" s="26"/>
      <c r="D122" s="26"/>
      <c r="E122" s="26"/>
      <c r="F122" s="26"/>
      <c r="G122" s="26"/>
      <c r="H122" s="26"/>
      <c r="I122" s="26"/>
      <c r="J122" s="26"/>
      <c r="K122" s="149">
        <f t="shared" si="17"/>
        <v>0</v>
      </c>
      <c r="L122" s="150">
        <f t="shared" si="18"/>
        <v>0</v>
      </c>
    </row>
    <row r="123" spans="1:12">
      <c r="A123" s="29"/>
      <c r="B123" s="26"/>
      <c r="C123" s="26"/>
      <c r="D123" s="26"/>
      <c r="E123" s="26"/>
      <c r="F123" s="26"/>
      <c r="G123" s="26"/>
      <c r="H123" s="26"/>
      <c r="I123" s="26"/>
      <c r="J123" s="26"/>
      <c r="K123" s="149">
        <f t="shared" si="17"/>
        <v>0</v>
      </c>
      <c r="L123" s="150">
        <f t="shared" si="18"/>
        <v>0</v>
      </c>
    </row>
    <row r="124" spans="1:12">
      <c r="A124" s="29"/>
      <c r="B124" s="26"/>
      <c r="C124" s="26"/>
      <c r="D124" s="26"/>
      <c r="E124" s="26"/>
      <c r="F124" s="26"/>
      <c r="G124" s="26"/>
      <c r="H124" s="26"/>
      <c r="I124" s="26"/>
      <c r="J124" s="26"/>
      <c r="K124" s="149">
        <f t="shared" si="17"/>
        <v>0</v>
      </c>
      <c r="L124" s="150">
        <f t="shared" si="18"/>
        <v>0</v>
      </c>
    </row>
    <row r="125" spans="1:12">
      <c r="A125" s="29"/>
      <c r="B125" s="26"/>
      <c r="C125" s="26"/>
      <c r="D125" s="26"/>
      <c r="E125" s="26"/>
      <c r="F125" s="26"/>
      <c r="G125" s="26"/>
      <c r="H125" s="26"/>
      <c r="I125" s="26"/>
      <c r="J125" s="26"/>
      <c r="K125" s="149">
        <f t="shared" si="17"/>
        <v>0</v>
      </c>
      <c r="L125" s="150">
        <f t="shared" si="18"/>
        <v>0</v>
      </c>
    </row>
    <row r="126" spans="1:12">
      <c r="A126" s="29"/>
      <c r="B126" s="26"/>
      <c r="C126" s="26"/>
      <c r="D126" s="26"/>
      <c r="E126" s="26"/>
      <c r="F126" s="26"/>
      <c r="G126" s="26"/>
      <c r="H126" s="26"/>
      <c r="I126" s="26"/>
      <c r="J126" s="26"/>
      <c r="K126" s="149">
        <f t="shared" si="17"/>
        <v>0</v>
      </c>
      <c r="L126" s="150">
        <f t="shared" si="18"/>
        <v>0</v>
      </c>
    </row>
    <row r="127" spans="1:12">
      <c r="A127" s="29"/>
      <c r="B127" s="26"/>
      <c r="C127" s="26"/>
      <c r="D127" s="26"/>
      <c r="E127" s="26"/>
      <c r="F127" s="26"/>
      <c r="G127" s="26"/>
      <c r="H127" s="26"/>
      <c r="I127" s="26"/>
      <c r="J127" s="26"/>
      <c r="K127" s="149">
        <f t="shared" si="17"/>
        <v>0</v>
      </c>
      <c r="L127" s="150">
        <f t="shared" si="18"/>
        <v>0</v>
      </c>
    </row>
    <row r="128" spans="1:12">
      <c r="A128" s="29"/>
      <c r="B128" s="26"/>
      <c r="C128" s="26"/>
      <c r="D128" s="26"/>
      <c r="E128" s="26"/>
      <c r="F128" s="26"/>
      <c r="G128" s="26"/>
      <c r="H128" s="26"/>
      <c r="I128" s="26"/>
      <c r="J128" s="26"/>
      <c r="K128" s="149">
        <f t="shared" si="17"/>
        <v>0</v>
      </c>
      <c r="L128" s="150">
        <f t="shared" si="18"/>
        <v>0</v>
      </c>
    </row>
    <row r="129" spans="1:12">
      <c r="A129" s="29"/>
      <c r="B129" s="26"/>
      <c r="C129" s="26"/>
      <c r="D129" s="26"/>
      <c r="E129" s="26"/>
      <c r="F129" s="26"/>
      <c r="G129" s="26"/>
      <c r="H129" s="26"/>
      <c r="I129" s="26"/>
      <c r="J129" s="26"/>
      <c r="K129" s="149">
        <f t="shared" si="17"/>
        <v>0</v>
      </c>
      <c r="L129" s="150">
        <f t="shared" si="18"/>
        <v>0</v>
      </c>
    </row>
    <row r="130" spans="1:12">
      <c r="A130" s="29"/>
      <c r="B130" s="26"/>
      <c r="C130" s="26"/>
      <c r="D130" s="26"/>
      <c r="E130" s="26"/>
      <c r="F130" s="26"/>
      <c r="G130" s="26"/>
      <c r="H130" s="26"/>
      <c r="I130" s="26"/>
      <c r="J130" s="26"/>
      <c r="K130" s="149">
        <f t="shared" si="17"/>
        <v>0</v>
      </c>
      <c r="L130" s="150">
        <f t="shared" si="18"/>
        <v>0</v>
      </c>
    </row>
    <row r="131" spans="1:12">
      <c r="A131" s="29"/>
      <c r="B131" s="26"/>
      <c r="C131" s="26"/>
      <c r="D131" s="26"/>
      <c r="E131" s="26"/>
      <c r="F131" s="26"/>
      <c r="G131" s="26"/>
      <c r="H131" s="26"/>
      <c r="I131" s="26"/>
      <c r="J131" s="26"/>
      <c r="K131" s="149">
        <f t="shared" si="17"/>
        <v>0</v>
      </c>
      <c r="L131" s="150">
        <f t="shared" si="18"/>
        <v>0</v>
      </c>
    </row>
    <row r="132" spans="1:12">
      <c r="A132" s="29"/>
      <c r="B132" s="26"/>
      <c r="C132" s="26"/>
      <c r="D132" s="26"/>
      <c r="E132" s="26"/>
      <c r="F132" s="26"/>
      <c r="G132" s="26"/>
      <c r="H132" s="26"/>
      <c r="I132" s="26"/>
      <c r="J132" s="26"/>
      <c r="K132" s="149">
        <f t="shared" si="17"/>
        <v>0</v>
      </c>
      <c r="L132" s="150">
        <f t="shared" si="18"/>
        <v>0</v>
      </c>
    </row>
    <row r="133" spans="1:12">
      <c r="A133" s="29"/>
      <c r="B133" s="26"/>
      <c r="C133" s="26"/>
      <c r="D133" s="26"/>
      <c r="E133" s="26"/>
      <c r="F133" s="26"/>
      <c r="G133" s="26"/>
      <c r="H133" s="26"/>
      <c r="I133" s="26"/>
      <c r="J133" s="26"/>
      <c r="K133" s="149">
        <f t="shared" si="17"/>
        <v>0</v>
      </c>
      <c r="L133" s="150">
        <f t="shared" si="18"/>
        <v>0</v>
      </c>
    </row>
    <row r="134" spans="1:12">
      <c r="A134" s="29"/>
      <c r="B134" s="26"/>
      <c r="C134" s="26"/>
      <c r="D134" s="26"/>
      <c r="E134" s="26"/>
      <c r="F134" s="26"/>
      <c r="G134" s="26"/>
      <c r="H134" s="26"/>
      <c r="I134" s="26"/>
      <c r="J134" s="26"/>
      <c r="K134" s="149">
        <f t="shared" si="17"/>
        <v>0</v>
      </c>
      <c r="L134" s="150">
        <f t="shared" si="18"/>
        <v>0</v>
      </c>
    </row>
    <row r="135" spans="1:12">
      <c r="A135" s="29"/>
      <c r="B135" s="26"/>
      <c r="C135" s="26"/>
      <c r="D135" s="26"/>
      <c r="E135" s="26"/>
      <c r="F135" s="26"/>
      <c r="G135" s="26"/>
      <c r="H135" s="26"/>
      <c r="I135" s="26"/>
      <c r="J135" s="26"/>
      <c r="K135" s="149">
        <f t="shared" si="17"/>
        <v>0</v>
      </c>
      <c r="L135" s="150">
        <f t="shared" si="18"/>
        <v>0</v>
      </c>
    </row>
    <row r="136" spans="1:12">
      <c r="A136" s="29"/>
      <c r="B136" s="26"/>
      <c r="C136" s="26"/>
      <c r="D136" s="26"/>
      <c r="E136" s="26"/>
      <c r="F136" s="26"/>
      <c r="G136" s="26"/>
      <c r="H136" s="26"/>
      <c r="I136" s="26"/>
      <c r="J136" s="26"/>
      <c r="K136" s="149">
        <f t="shared" si="17"/>
        <v>0</v>
      </c>
      <c r="L136" s="150">
        <f t="shared" si="18"/>
        <v>0</v>
      </c>
    </row>
    <row r="137" spans="1:12">
      <c r="A137" s="29"/>
      <c r="B137" s="26"/>
      <c r="C137" s="26"/>
      <c r="D137" s="26"/>
      <c r="E137" s="26"/>
      <c r="F137" s="26"/>
      <c r="G137" s="26"/>
      <c r="H137" s="26"/>
      <c r="I137" s="26"/>
      <c r="J137" s="26"/>
      <c r="K137" s="149">
        <f t="shared" si="17"/>
        <v>0</v>
      </c>
      <c r="L137" s="150">
        <f t="shared" si="18"/>
        <v>0</v>
      </c>
    </row>
    <row r="138" spans="1:12">
      <c r="A138" s="29"/>
      <c r="B138" s="26"/>
      <c r="C138" s="26"/>
      <c r="D138" s="26"/>
      <c r="E138" s="26"/>
      <c r="F138" s="26"/>
      <c r="G138" s="26"/>
      <c r="H138" s="26"/>
      <c r="I138" s="26"/>
      <c r="J138" s="26"/>
      <c r="K138" s="149">
        <f t="shared" si="17"/>
        <v>0</v>
      </c>
      <c r="L138" s="150">
        <f t="shared" si="18"/>
        <v>0</v>
      </c>
    </row>
    <row r="139" spans="1:12">
      <c r="A139" s="29"/>
      <c r="B139" s="26"/>
      <c r="C139" s="26"/>
      <c r="D139" s="26"/>
      <c r="E139" s="26"/>
      <c r="F139" s="26"/>
      <c r="G139" s="26"/>
      <c r="H139" s="26"/>
      <c r="I139" s="26"/>
      <c r="J139" s="26"/>
      <c r="K139" s="149">
        <f t="shared" si="17"/>
        <v>0</v>
      </c>
      <c r="L139" s="150">
        <f t="shared" si="18"/>
        <v>0</v>
      </c>
    </row>
    <row r="140" spans="1:12">
      <c r="A140" s="29"/>
      <c r="B140" s="26"/>
      <c r="C140" s="26"/>
      <c r="D140" s="26"/>
      <c r="E140" s="26"/>
      <c r="F140" s="26"/>
      <c r="G140" s="26"/>
      <c r="H140" s="26"/>
      <c r="I140" s="26"/>
      <c r="J140" s="26"/>
      <c r="K140" s="149">
        <f t="shared" si="17"/>
        <v>0</v>
      </c>
      <c r="L140" s="150">
        <f t="shared" si="18"/>
        <v>0</v>
      </c>
    </row>
    <row r="141" spans="1:12">
      <c r="A141" s="29"/>
      <c r="B141" s="26"/>
      <c r="C141" s="26"/>
      <c r="D141" s="26"/>
      <c r="E141" s="26"/>
      <c r="F141" s="26"/>
      <c r="G141" s="26"/>
      <c r="H141" s="26"/>
      <c r="I141" s="26"/>
      <c r="J141" s="26"/>
      <c r="K141" s="149">
        <f t="shared" si="17"/>
        <v>0</v>
      </c>
      <c r="L141" s="150">
        <f t="shared" si="18"/>
        <v>0</v>
      </c>
    </row>
    <row r="142" spans="1:12">
      <c r="A142" s="29"/>
      <c r="B142" s="26"/>
      <c r="C142" s="26"/>
      <c r="D142" s="26"/>
      <c r="E142" s="26"/>
      <c r="F142" s="26"/>
      <c r="G142" s="26"/>
      <c r="H142" s="26"/>
      <c r="I142" s="26"/>
      <c r="J142" s="26"/>
      <c r="K142" s="149">
        <f t="shared" si="17"/>
        <v>0</v>
      </c>
      <c r="L142" s="150">
        <f t="shared" si="18"/>
        <v>0</v>
      </c>
    </row>
    <row r="143" spans="1:12" ht="15" thickBot="1">
      <c r="A143" s="30"/>
      <c r="B143" s="31"/>
      <c r="C143" s="31"/>
      <c r="D143" s="31"/>
      <c r="E143" s="31"/>
      <c r="F143" s="33"/>
      <c r="G143" s="31"/>
      <c r="H143" s="33"/>
      <c r="I143" s="31"/>
      <c r="J143" s="33"/>
      <c r="K143" s="153">
        <f t="shared" si="17"/>
        <v>0</v>
      </c>
      <c r="L143" s="150">
        <f t="shared" si="18"/>
        <v>0</v>
      </c>
    </row>
    <row r="144" spans="1:12" ht="15" thickBot="1">
      <c r="D144" s="34" t="s">
        <v>114</v>
      </c>
      <c r="E144" s="35">
        <f>SUM(E113:E143)</f>
        <v>18</v>
      </c>
      <c r="F144" s="35"/>
      <c r="G144" s="35">
        <f t="shared" ref="G144:L144" si="19">SUM(G113:G143)</f>
        <v>44</v>
      </c>
      <c r="H144" s="35"/>
      <c r="I144" s="35">
        <f t="shared" si="19"/>
        <v>30</v>
      </c>
      <c r="J144" s="35"/>
      <c r="K144" s="152">
        <f t="shared" si="19"/>
        <v>91</v>
      </c>
      <c r="L144" s="152">
        <f t="shared" si="19"/>
        <v>91</v>
      </c>
    </row>
    <row r="145" spans="1:12" ht="15" thickBot="1"/>
    <row r="146" spans="1:12">
      <c r="A146" s="418" t="s">
        <v>357</v>
      </c>
      <c r="B146" s="419"/>
      <c r="C146" s="419"/>
      <c r="D146" s="419"/>
      <c r="E146" s="419"/>
      <c r="F146" s="419"/>
      <c r="G146" s="419"/>
      <c r="H146" s="419"/>
      <c r="I146" s="419"/>
      <c r="J146" s="419"/>
      <c r="K146" s="419"/>
      <c r="L146" s="420"/>
    </row>
    <row r="147" spans="1:12">
      <c r="A147" s="192" t="s">
        <v>103</v>
      </c>
      <c r="B147" s="421" t="s">
        <v>104</v>
      </c>
      <c r="C147" s="422"/>
      <c r="D147" s="423"/>
      <c r="E147" s="424"/>
      <c r="F147" s="424"/>
      <c r="G147" s="424"/>
      <c r="H147" s="424"/>
      <c r="I147" s="424"/>
      <c r="J147" s="424"/>
      <c r="K147" s="424"/>
      <c r="L147" s="425"/>
    </row>
    <row r="148" spans="1:12" ht="43.8" thickBot="1">
      <c r="A148" s="190" t="s">
        <v>105</v>
      </c>
      <c r="B148" s="191" t="s">
        <v>106</v>
      </c>
      <c r="C148" s="191" t="s">
        <v>107</v>
      </c>
      <c r="D148" s="191" t="s">
        <v>108</v>
      </c>
      <c r="E148" s="191" t="s">
        <v>109</v>
      </c>
      <c r="F148" s="191" t="s">
        <v>343</v>
      </c>
      <c r="G148" s="191" t="s">
        <v>110</v>
      </c>
      <c r="H148" s="191" t="s">
        <v>343</v>
      </c>
      <c r="I148" s="191" t="s">
        <v>111</v>
      </c>
      <c r="J148" s="191" t="s">
        <v>343</v>
      </c>
      <c r="K148" s="188" t="s">
        <v>112</v>
      </c>
      <c r="L148" s="189" t="s">
        <v>113</v>
      </c>
    </row>
    <row r="149" spans="1:12">
      <c r="A149" s="27"/>
      <c r="B149" s="28"/>
      <c r="C149" s="32"/>
      <c r="D149" s="28"/>
      <c r="E149" s="28"/>
      <c r="F149" s="28"/>
      <c r="G149" s="28"/>
      <c r="H149" s="28"/>
      <c r="I149" s="28"/>
      <c r="J149" s="28"/>
      <c r="K149" s="155">
        <f t="shared" ref="K149:K179" si="20">E149*1.5+G149+I149*2/3</f>
        <v>0</v>
      </c>
      <c r="L149" s="148">
        <f>IF(OR(F149="non",F149=""),E149*1.5,0)+IF(OR(H149="non",H149=""),G149*1,0)+IF(OR(J149="",J149="non"),I149*2/3,0)</f>
        <v>0</v>
      </c>
    </row>
    <row r="150" spans="1:12">
      <c r="A150" s="29"/>
      <c r="B150" s="26"/>
      <c r="C150" s="26"/>
      <c r="D150" s="26"/>
      <c r="E150" s="26"/>
      <c r="F150" s="26"/>
      <c r="G150" s="26"/>
      <c r="H150" s="26"/>
      <c r="I150" s="26"/>
      <c r="J150" s="26"/>
      <c r="K150" s="154">
        <f t="shared" si="20"/>
        <v>0</v>
      </c>
      <c r="L150" s="150">
        <f t="shared" ref="L150:L179" si="21">IF(OR(F150="non",F150=""),E150*1.5,0)+IF(OR(H150="non",H150=""),G150*1,0)+IF(OR(J150="",J150="non"),I150*2/3,0)</f>
        <v>0</v>
      </c>
    </row>
    <row r="151" spans="1:12">
      <c r="A151" s="29"/>
      <c r="B151" s="26"/>
      <c r="C151" s="26"/>
      <c r="D151" s="26"/>
      <c r="E151" s="26"/>
      <c r="F151" s="26"/>
      <c r="G151" s="26"/>
      <c r="H151" s="26"/>
      <c r="I151" s="26"/>
      <c r="J151" s="26"/>
      <c r="K151" s="149">
        <f t="shared" si="20"/>
        <v>0</v>
      </c>
      <c r="L151" s="150">
        <f t="shared" si="21"/>
        <v>0</v>
      </c>
    </row>
    <row r="152" spans="1:12">
      <c r="A152" s="29"/>
      <c r="B152" s="26"/>
      <c r="C152" s="26"/>
      <c r="D152" s="26"/>
      <c r="E152" s="26"/>
      <c r="F152" s="26"/>
      <c r="G152" s="26"/>
      <c r="H152" s="26"/>
      <c r="I152" s="26"/>
      <c r="J152" s="26"/>
      <c r="K152" s="149">
        <f t="shared" si="20"/>
        <v>0</v>
      </c>
      <c r="L152" s="150">
        <f t="shared" si="21"/>
        <v>0</v>
      </c>
    </row>
    <row r="153" spans="1:12">
      <c r="A153" s="29"/>
      <c r="B153" s="26"/>
      <c r="C153" s="26"/>
      <c r="D153" s="26"/>
      <c r="E153" s="26"/>
      <c r="F153" s="26"/>
      <c r="G153" s="26"/>
      <c r="H153" s="26"/>
      <c r="I153" s="26"/>
      <c r="J153" s="26"/>
      <c r="K153" s="149">
        <f t="shared" si="20"/>
        <v>0</v>
      </c>
      <c r="L153" s="150">
        <f t="shared" si="21"/>
        <v>0</v>
      </c>
    </row>
    <row r="154" spans="1:12">
      <c r="A154" s="29"/>
      <c r="B154" s="26"/>
      <c r="C154" s="26"/>
      <c r="D154" s="26"/>
      <c r="E154" s="26"/>
      <c r="F154" s="26"/>
      <c r="G154" s="26"/>
      <c r="H154" s="26"/>
      <c r="I154" s="26"/>
      <c r="J154" s="26"/>
      <c r="K154" s="149">
        <f t="shared" si="20"/>
        <v>0</v>
      </c>
      <c r="L154" s="150">
        <f t="shared" si="21"/>
        <v>0</v>
      </c>
    </row>
    <row r="155" spans="1:12">
      <c r="A155" s="29"/>
      <c r="B155" s="26"/>
      <c r="C155" s="26"/>
      <c r="D155" s="26"/>
      <c r="E155" s="26"/>
      <c r="F155" s="26"/>
      <c r="G155" s="26"/>
      <c r="H155" s="26"/>
      <c r="I155" s="26"/>
      <c r="J155" s="26"/>
      <c r="K155" s="149">
        <f t="shared" si="20"/>
        <v>0</v>
      </c>
      <c r="L155" s="150">
        <f t="shared" si="21"/>
        <v>0</v>
      </c>
    </row>
    <row r="156" spans="1:12">
      <c r="A156" s="29"/>
      <c r="B156" s="26"/>
      <c r="C156" s="26"/>
      <c r="D156" s="26"/>
      <c r="E156" s="26"/>
      <c r="F156" s="26"/>
      <c r="G156" s="26"/>
      <c r="H156" s="26"/>
      <c r="I156" s="26"/>
      <c r="J156" s="26"/>
      <c r="K156" s="149">
        <f t="shared" si="20"/>
        <v>0</v>
      </c>
      <c r="L156" s="150">
        <f t="shared" si="21"/>
        <v>0</v>
      </c>
    </row>
    <row r="157" spans="1:12">
      <c r="A157" s="29"/>
      <c r="B157" s="26"/>
      <c r="C157" s="26"/>
      <c r="D157" s="26"/>
      <c r="E157" s="26"/>
      <c r="F157" s="26"/>
      <c r="G157" s="26"/>
      <c r="H157" s="26"/>
      <c r="I157" s="26"/>
      <c r="J157" s="26"/>
      <c r="K157" s="149">
        <f t="shared" si="20"/>
        <v>0</v>
      </c>
      <c r="L157" s="150">
        <f t="shared" si="21"/>
        <v>0</v>
      </c>
    </row>
    <row r="158" spans="1:12">
      <c r="A158" s="29"/>
      <c r="B158" s="26"/>
      <c r="C158" s="26"/>
      <c r="D158" s="26"/>
      <c r="E158" s="26"/>
      <c r="F158" s="26"/>
      <c r="G158" s="26"/>
      <c r="H158" s="26"/>
      <c r="I158" s="26"/>
      <c r="J158" s="26"/>
      <c r="K158" s="149">
        <f t="shared" si="20"/>
        <v>0</v>
      </c>
      <c r="L158" s="150">
        <f t="shared" si="21"/>
        <v>0</v>
      </c>
    </row>
    <row r="159" spans="1:12">
      <c r="A159" s="29"/>
      <c r="B159" s="26"/>
      <c r="C159" s="26"/>
      <c r="D159" s="26"/>
      <c r="E159" s="26"/>
      <c r="F159" s="26"/>
      <c r="G159" s="26"/>
      <c r="H159" s="26"/>
      <c r="I159" s="26"/>
      <c r="J159" s="26"/>
      <c r="K159" s="149">
        <f t="shared" si="20"/>
        <v>0</v>
      </c>
      <c r="L159" s="150">
        <f t="shared" si="21"/>
        <v>0</v>
      </c>
    </row>
    <row r="160" spans="1:12">
      <c r="A160" s="29"/>
      <c r="B160" s="26"/>
      <c r="C160" s="26"/>
      <c r="D160" s="26"/>
      <c r="E160" s="26"/>
      <c r="F160" s="26"/>
      <c r="G160" s="26"/>
      <c r="H160" s="26"/>
      <c r="I160" s="26"/>
      <c r="J160" s="26"/>
      <c r="K160" s="149">
        <f t="shared" si="20"/>
        <v>0</v>
      </c>
      <c r="L160" s="150">
        <f t="shared" si="21"/>
        <v>0</v>
      </c>
    </row>
    <row r="161" spans="1:12">
      <c r="A161" s="29"/>
      <c r="B161" s="26"/>
      <c r="C161" s="26"/>
      <c r="D161" s="26"/>
      <c r="E161" s="26"/>
      <c r="F161" s="26"/>
      <c r="G161" s="26"/>
      <c r="H161" s="26"/>
      <c r="I161" s="26"/>
      <c r="J161" s="26"/>
      <c r="K161" s="149">
        <f t="shared" si="20"/>
        <v>0</v>
      </c>
      <c r="L161" s="150">
        <f t="shared" si="21"/>
        <v>0</v>
      </c>
    </row>
    <row r="162" spans="1:12">
      <c r="A162" s="29"/>
      <c r="B162" s="26"/>
      <c r="C162" s="26"/>
      <c r="D162" s="26"/>
      <c r="E162" s="26"/>
      <c r="F162" s="26"/>
      <c r="G162" s="26"/>
      <c r="H162" s="26"/>
      <c r="I162" s="26"/>
      <c r="J162" s="26"/>
      <c r="K162" s="149">
        <f t="shared" si="20"/>
        <v>0</v>
      </c>
      <c r="L162" s="150">
        <f t="shared" si="21"/>
        <v>0</v>
      </c>
    </row>
    <row r="163" spans="1:12">
      <c r="A163" s="29"/>
      <c r="B163" s="26"/>
      <c r="C163" s="26"/>
      <c r="D163" s="26"/>
      <c r="E163" s="26"/>
      <c r="F163" s="26"/>
      <c r="G163" s="26"/>
      <c r="H163" s="26"/>
      <c r="I163" s="26"/>
      <c r="J163" s="26"/>
      <c r="K163" s="149">
        <f t="shared" si="20"/>
        <v>0</v>
      </c>
      <c r="L163" s="150">
        <f t="shared" si="21"/>
        <v>0</v>
      </c>
    </row>
    <row r="164" spans="1:12">
      <c r="A164" s="29"/>
      <c r="B164" s="26"/>
      <c r="C164" s="26"/>
      <c r="D164" s="26"/>
      <c r="E164" s="26"/>
      <c r="F164" s="26"/>
      <c r="G164" s="26"/>
      <c r="H164" s="26"/>
      <c r="I164" s="26"/>
      <c r="J164" s="26"/>
      <c r="K164" s="149">
        <f t="shared" si="20"/>
        <v>0</v>
      </c>
      <c r="L164" s="150">
        <f t="shared" si="21"/>
        <v>0</v>
      </c>
    </row>
    <row r="165" spans="1:12">
      <c r="A165" s="29"/>
      <c r="B165" s="26"/>
      <c r="C165" s="26"/>
      <c r="D165" s="26"/>
      <c r="E165" s="26"/>
      <c r="F165" s="26"/>
      <c r="G165" s="26"/>
      <c r="H165" s="26"/>
      <c r="I165" s="26"/>
      <c r="J165" s="26"/>
      <c r="K165" s="149">
        <f t="shared" si="20"/>
        <v>0</v>
      </c>
      <c r="L165" s="150">
        <f t="shared" si="21"/>
        <v>0</v>
      </c>
    </row>
    <row r="166" spans="1:12">
      <c r="A166" s="29"/>
      <c r="B166" s="26"/>
      <c r="C166" s="26"/>
      <c r="D166" s="26"/>
      <c r="E166" s="26"/>
      <c r="F166" s="26"/>
      <c r="G166" s="26"/>
      <c r="H166" s="26"/>
      <c r="I166" s="26"/>
      <c r="J166" s="26"/>
      <c r="K166" s="149">
        <f t="shared" si="20"/>
        <v>0</v>
      </c>
      <c r="L166" s="150">
        <f t="shared" si="21"/>
        <v>0</v>
      </c>
    </row>
    <row r="167" spans="1:12">
      <c r="A167" s="29"/>
      <c r="B167" s="26"/>
      <c r="C167" s="26"/>
      <c r="D167" s="26"/>
      <c r="E167" s="26"/>
      <c r="F167" s="26"/>
      <c r="G167" s="26"/>
      <c r="H167" s="26"/>
      <c r="I167" s="26"/>
      <c r="J167" s="26"/>
      <c r="K167" s="149">
        <f t="shared" si="20"/>
        <v>0</v>
      </c>
      <c r="L167" s="150">
        <f t="shared" si="21"/>
        <v>0</v>
      </c>
    </row>
    <row r="168" spans="1:12">
      <c r="A168" s="29"/>
      <c r="B168" s="26"/>
      <c r="C168" s="26"/>
      <c r="D168" s="26"/>
      <c r="E168" s="26"/>
      <c r="F168" s="26"/>
      <c r="G168" s="26"/>
      <c r="H168" s="26"/>
      <c r="I168" s="26"/>
      <c r="J168" s="26"/>
      <c r="K168" s="149">
        <f t="shared" si="20"/>
        <v>0</v>
      </c>
      <c r="L168" s="150">
        <f t="shared" si="21"/>
        <v>0</v>
      </c>
    </row>
    <row r="169" spans="1:12">
      <c r="A169" s="29"/>
      <c r="B169" s="26"/>
      <c r="C169" s="26"/>
      <c r="D169" s="26"/>
      <c r="E169" s="26"/>
      <c r="F169" s="26"/>
      <c r="G169" s="26"/>
      <c r="H169" s="26"/>
      <c r="I169" s="26"/>
      <c r="J169" s="26"/>
      <c r="K169" s="149">
        <f t="shared" si="20"/>
        <v>0</v>
      </c>
      <c r="L169" s="150">
        <f t="shared" si="21"/>
        <v>0</v>
      </c>
    </row>
    <row r="170" spans="1:12">
      <c r="A170" s="29"/>
      <c r="B170" s="26"/>
      <c r="C170" s="26"/>
      <c r="D170" s="26"/>
      <c r="E170" s="26"/>
      <c r="F170" s="26"/>
      <c r="G170" s="26"/>
      <c r="H170" s="26"/>
      <c r="I170" s="26"/>
      <c r="J170" s="26"/>
      <c r="K170" s="149">
        <f t="shared" si="20"/>
        <v>0</v>
      </c>
      <c r="L170" s="150">
        <f t="shared" si="21"/>
        <v>0</v>
      </c>
    </row>
    <row r="171" spans="1:12">
      <c r="A171" s="29"/>
      <c r="B171" s="26"/>
      <c r="C171" s="26"/>
      <c r="D171" s="26"/>
      <c r="E171" s="26"/>
      <c r="F171" s="26"/>
      <c r="G171" s="26"/>
      <c r="H171" s="26"/>
      <c r="I171" s="26"/>
      <c r="J171" s="26"/>
      <c r="K171" s="149">
        <f t="shared" si="20"/>
        <v>0</v>
      </c>
      <c r="L171" s="150">
        <f t="shared" si="21"/>
        <v>0</v>
      </c>
    </row>
    <row r="172" spans="1:12">
      <c r="A172" s="29"/>
      <c r="B172" s="26"/>
      <c r="C172" s="26"/>
      <c r="D172" s="26"/>
      <c r="E172" s="26"/>
      <c r="F172" s="26"/>
      <c r="G172" s="26"/>
      <c r="H172" s="26"/>
      <c r="I172" s="26"/>
      <c r="J172" s="26"/>
      <c r="K172" s="149">
        <f t="shared" si="20"/>
        <v>0</v>
      </c>
      <c r="L172" s="150">
        <f t="shared" si="21"/>
        <v>0</v>
      </c>
    </row>
    <row r="173" spans="1:12">
      <c r="A173" s="29"/>
      <c r="B173" s="26"/>
      <c r="C173" s="26"/>
      <c r="D173" s="26"/>
      <c r="E173" s="26"/>
      <c r="F173" s="26"/>
      <c r="G173" s="26"/>
      <c r="H173" s="26"/>
      <c r="I173" s="26"/>
      <c r="J173" s="26"/>
      <c r="K173" s="149">
        <f t="shared" si="20"/>
        <v>0</v>
      </c>
      <c r="L173" s="150">
        <f t="shared" si="21"/>
        <v>0</v>
      </c>
    </row>
    <row r="174" spans="1:12">
      <c r="A174" s="29"/>
      <c r="B174" s="26"/>
      <c r="C174" s="26"/>
      <c r="D174" s="26"/>
      <c r="E174" s="26"/>
      <c r="F174" s="26"/>
      <c r="G174" s="26"/>
      <c r="H174" s="26"/>
      <c r="I174" s="26"/>
      <c r="J174" s="26"/>
      <c r="K174" s="149">
        <f t="shared" si="20"/>
        <v>0</v>
      </c>
      <c r="L174" s="150">
        <f t="shared" si="21"/>
        <v>0</v>
      </c>
    </row>
    <row r="175" spans="1:12">
      <c r="A175" s="29"/>
      <c r="B175" s="26"/>
      <c r="C175" s="26"/>
      <c r="D175" s="26"/>
      <c r="E175" s="26"/>
      <c r="F175" s="26"/>
      <c r="G175" s="26"/>
      <c r="H175" s="26"/>
      <c r="I175" s="26"/>
      <c r="J175" s="26"/>
      <c r="K175" s="149">
        <f t="shared" si="20"/>
        <v>0</v>
      </c>
      <c r="L175" s="150">
        <f t="shared" si="21"/>
        <v>0</v>
      </c>
    </row>
    <row r="176" spans="1:12">
      <c r="A176" s="29"/>
      <c r="B176" s="26"/>
      <c r="C176" s="26"/>
      <c r="D176" s="26"/>
      <c r="E176" s="26"/>
      <c r="F176" s="26"/>
      <c r="G176" s="26"/>
      <c r="H176" s="26"/>
      <c r="I176" s="26"/>
      <c r="J176" s="26"/>
      <c r="K176" s="149">
        <f t="shared" si="20"/>
        <v>0</v>
      </c>
      <c r="L176" s="150">
        <f t="shared" si="21"/>
        <v>0</v>
      </c>
    </row>
    <row r="177" spans="1:12">
      <c r="A177" s="29"/>
      <c r="B177" s="26"/>
      <c r="C177" s="26"/>
      <c r="D177" s="26"/>
      <c r="E177" s="26"/>
      <c r="F177" s="26"/>
      <c r="G177" s="26"/>
      <c r="H177" s="26"/>
      <c r="I177" s="26"/>
      <c r="J177" s="26"/>
      <c r="K177" s="149">
        <f t="shared" si="20"/>
        <v>0</v>
      </c>
      <c r="L177" s="150">
        <f t="shared" si="21"/>
        <v>0</v>
      </c>
    </row>
    <row r="178" spans="1:12">
      <c r="A178" s="29"/>
      <c r="B178" s="26"/>
      <c r="C178" s="26"/>
      <c r="D178" s="26"/>
      <c r="E178" s="26"/>
      <c r="F178" s="26"/>
      <c r="G178" s="26"/>
      <c r="H178" s="26"/>
      <c r="I178" s="26"/>
      <c r="J178" s="26"/>
      <c r="K178" s="149">
        <f t="shared" si="20"/>
        <v>0</v>
      </c>
      <c r="L178" s="150">
        <f t="shared" si="21"/>
        <v>0</v>
      </c>
    </row>
    <row r="179" spans="1:12" ht="15" thickBot="1">
      <c r="A179" s="30"/>
      <c r="B179" s="31"/>
      <c r="C179" s="31"/>
      <c r="D179" s="31"/>
      <c r="E179" s="31"/>
      <c r="F179" s="33"/>
      <c r="G179" s="31"/>
      <c r="H179" s="33"/>
      <c r="I179" s="31"/>
      <c r="J179" s="33"/>
      <c r="K179" s="153">
        <f t="shared" si="20"/>
        <v>0</v>
      </c>
      <c r="L179" s="150">
        <f t="shared" si="21"/>
        <v>0</v>
      </c>
    </row>
    <row r="180" spans="1:12" ht="15" thickBot="1">
      <c r="D180" s="34" t="s">
        <v>114</v>
      </c>
      <c r="E180" s="35">
        <f>SUM(E149:E179)</f>
        <v>0</v>
      </c>
      <c r="F180" s="35"/>
      <c r="G180" s="35">
        <f t="shared" ref="G180" si="22">SUM(G149:G179)</f>
        <v>0</v>
      </c>
      <c r="H180" s="35"/>
      <c r="I180" s="35">
        <f t="shared" ref="I180" si="23">SUM(I149:I179)</f>
        <v>0</v>
      </c>
      <c r="J180" s="35"/>
      <c r="K180" s="152">
        <f t="shared" ref="K180:L180" si="24">SUM(K149:K179)</f>
        <v>0</v>
      </c>
      <c r="L180" s="152">
        <f t="shared" si="24"/>
        <v>0</v>
      </c>
    </row>
    <row r="181" spans="1:12" ht="15" thickBot="1"/>
    <row r="182" spans="1:12">
      <c r="A182" s="418" t="s">
        <v>358</v>
      </c>
      <c r="B182" s="419"/>
      <c r="C182" s="419"/>
      <c r="D182" s="419"/>
      <c r="E182" s="419"/>
      <c r="F182" s="419"/>
      <c r="G182" s="419"/>
      <c r="H182" s="419"/>
      <c r="I182" s="419"/>
      <c r="J182" s="419"/>
      <c r="K182" s="419"/>
      <c r="L182" s="420"/>
    </row>
    <row r="183" spans="1:12">
      <c r="A183" s="192" t="s">
        <v>103</v>
      </c>
      <c r="B183" s="421" t="s">
        <v>104</v>
      </c>
      <c r="C183" s="422"/>
      <c r="D183" s="423"/>
      <c r="E183" s="424"/>
      <c r="F183" s="424"/>
      <c r="G183" s="424"/>
      <c r="H183" s="424"/>
      <c r="I183" s="424"/>
      <c r="J183" s="424"/>
      <c r="K183" s="424"/>
      <c r="L183" s="425"/>
    </row>
    <row r="184" spans="1:12" ht="43.8" thickBot="1">
      <c r="A184" s="190" t="s">
        <v>105</v>
      </c>
      <c r="B184" s="191" t="s">
        <v>106</v>
      </c>
      <c r="C184" s="191" t="s">
        <v>107</v>
      </c>
      <c r="D184" s="191" t="s">
        <v>108</v>
      </c>
      <c r="E184" s="191" t="s">
        <v>109</v>
      </c>
      <c r="F184" s="191" t="s">
        <v>343</v>
      </c>
      <c r="G184" s="191" t="s">
        <v>110</v>
      </c>
      <c r="H184" s="191" t="s">
        <v>343</v>
      </c>
      <c r="I184" s="191" t="s">
        <v>111</v>
      </c>
      <c r="J184" s="191" t="s">
        <v>343</v>
      </c>
      <c r="K184" s="188" t="s">
        <v>112</v>
      </c>
      <c r="L184" s="189" t="s">
        <v>113</v>
      </c>
    </row>
    <row r="185" spans="1:12">
      <c r="A185" s="27"/>
      <c r="B185" s="28"/>
      <c r="C185" s="32"/>
      <c r="D185" s="28"/>
      <c r="E185" s="28"/>
      <c r="F185" s="28"/>
      <c r="G185" s="28"/>
      <c r="H185" s="28"/>
      <c r="I185" s="28"/>
      <c r="J185" s="28"/>
      <c r="K185" s="155">
        <f t="shared" ref="K185:K215" si="25">E185*1.5+G185+I185*2/3</f>
        <v>0</v>
      </c>
      <c r="L185" s="148">
        <f>IF(OR(F185="non",F185=""),E185*1.5,0)+IF(OR(H185="non",H185=""),G185*1,0)+IF(OR(J185="",J185="non"),I185*2/3,0)</f>
        <v>0</v>
      </c>
    </row>
    <row r="186" spans="1:12">
      <c r="A186" s="29"/>
      <c r="B186" s="26"/>
      <c r="C186" s="26"/>
      <c r="D186" s="26"/>
      <c r="E186" s="26"/>
      <c r="F186" s="26"/>
      <c r="G186" s="26"/>
      <c r="H186" s="26"/>
      <c r="I186" s="26"/>
      <c r="J186" s="26"/>
      <c r="K186" s="154">
        <f t="shared" si="25"/>
        <v>0</v>
      </c>
      <c r="L186" s="150">
        <f t="shared" ref="L186:L215" si="26">IF(OR(F186="non",F186=""),E186*1.5,0)+IF(OR(H186="non",H186=""),G186*1,0)+IF(OR(J186="",J186="non"),I186*2/3,0)</f>
        <v>0</v>
      </c>
    </row>
    <row r="187" spans="1:12">
      <c r="A187" s="29"/>
      <c r="B187" s="26"/>
      <c r="C187" s="26"/>
      <c r="D187" s="26"/>
      <c r="E187" s="26"/>
      <c r="F187" s="26"/>
      <c r="G187" s="26"/>
      <c r="H187" s="26"/>
      <c r="I187" s="26"/>
      <c r="J187" s="26"/>
      <c r="K187" s="149">
        <f t="shared" si="25"/>
        <v>0</v>
      </c>
      <c r="L187" s="150">
        <f t="shared" si="26"/>
        <v>0</v>
      </c>
    </row>
    <row r="188" spans="1:12">
      <c r="A188" s="29"/>
      <c r="B188" s="26"/>
      <c r="C188" s="26"/>
      <c r="D188" s="26"/>
      <c r="E188" s="26"/>
      <c r="F188" s="26"/>
      <c r="G188" s="26"/>
      <c r="H188" s="26"/>
      <c r="I188" s="26"/>
      <c r="J188" s="26"/>
      <c r="K188" s="149">
        <f t="shared" si="25"/>
        <v>0</v>
      </c>
      <c r="L188" s="150">
        <f t="shared" si="26"/>
        <v>0</v>
      </c>
    </row>
    <row r="189" spans="1:12">
      <c r="A189" s="29"/>
      <c r="B189" s="26"/>
      <c r="C189" s="26"/>
      <c r="D189" s="26"/>
      <c r="E189" s="26"/>
      <c r="F189" s="26"/>
      <c r="G189" s="26"/>
      <c r="H189" s="26"/>
      <c r="I189" s="26"/>
      <c r="J189" s="26"/>
      <c r="K189" s="149">
        <f t="shared" si="25"/>
        <v>0</v>
      </c>
      <c r="L189" s="150">
        <f t="shared" si="26"/>
        <v>0</v>
      </c>
    </row>
    <row r="190" spans="1:12">
      <c r="A190" s="29"/>
      <c r="B190" s="26"/>
      <c r="C190" s="26"/>
      <c r="D190" s="26"/>
      <c r="E190" s="26"/>
      <c r="F190" s="26"/>
      <c r="G190" s="26"/>
      <c r="H190" s="26"/>
      <c r="I190" s="26"/>
      <c r="J190" s="26"/>
      <c r="K190" s="149">
        <f t="shared" si="25"/>
        <v>0</v>
      </c>
      <c r="L190" s="150">
        <f t="shared" si="26"/>
        <v>0</v>
      </c>
    </row>
    <row r="191" spans="1:12">
      <c r="A191" s="29"/>
      <c r="B191" s="26"/>
      <c r="C191" s="26"/>
      <c r="D191" s="26"/>
      <c r="E191" s="26"/>
      <c r="F191" s="26"/>
      <c r="G191" s="26"/>
      <c r="H191" s="26"/>
      <c r="I191" s="26"/>
      <c r="J191" s="26"/>
      <c r="K191" s="149">
        <f t="shared" si="25"/>
        <v>0</v>
      </c>
      <c r="L191" s="150">
        <f t="shared" si="26"/>
        <v>0</v>
      </c>
    </row>
    <row r="192" spans="1:12">
      <c r="A192" s="29"/>
      <c r="B192" s="26"/>
      <c r="C192" s="26"/>
      <c r="D192" s="26"/>
      <c r="E192" s="26"/>
      <c r="F192" s="26"/>
      <c r="G192" s="26"/>
      <c r="H192" s="26"/>
      <c r="I192" s="26"/>
      <c r="J192" s="26"/>
      <c r="K192" s="149">
        <f t="shared" si="25"/>
        <v>0</v>
      </c>
      <c r="L192" s="150">
        <f t="shared" si="26"/>
        <v>0</v>
      </c>
    </row>
    <row r="193" spans="1:12">
      <c r="A193" s="29"/>
      <c r="B193" s="26"/>
      <c r="C193" s="26"/>
      <c r="D193" s="26"/>
      <c r="E193" s="26"/>
      <c r="F193" s="26"/>
      <c r="G193" s="26"/>
      <c r="H193" s="26"/>
      <c r="I193" s="26"/>
      <c r="J193" s="26"/>
      <c r="K193" s="149">
        <f t="shared" si="25"/>
        <v>0</v>
      </c>
      <c r="L193" s="150">
        <f t="shared" si="26"/>
        <v>0</v>
      </c>
    </row>
    <row r="194" spans="1:12">
      <c r="A194" s="29"/>
      <c r="B194" s="26"/>
      <c r="C194" s="26"/>
      <c r="D194" s="26"/>
      <c r="E194" s="26"/>
      <c r="F194" s="26"/>
      <c r="G194" s="26"/>
      <c r="H194" s="26"/>
      <c r="I194" s="26"/>
      <c r="J194" s="26"/>
      <c r="K194" s="149">
        <f t="shared" si="25"/>
        <v>0</v>
      </c>
      <c r="L194" s="150">
        <f t="shared" si="26"/>
        <v>0</v>
      </c>
    </row>
    <row r="195" spans="1:12">
      <c r="A195" s="29"/>
      <c r="B195" s="26"/>
      <c r="C195" s="26"/>
      <c r="D195" s="26"/>
      <c r="E195" s="26"/>
      <c r="F195" s="26"/>
      <c r="G195" s="26"/>
      <c r="H195" s="26"/>
      <c r="I195" s="26"/>
      <c r="J195" s="26"/>
      <c r="K195" s="149">
        <f t="shared" si="25"/>
        <v>0</v>
      </c>
      <c r="L195" s="150">
        <f t="shared" si="26"/>
        <v>0</v>
      </c>
    </row>
    <row r="196" spans="1:12">
      <c r="A196" s="29"/>
      <c r="B196" s="26"/>
      <c r="C196" s="26"/>
      <c r="D196" s="26"/>
      <c r="E196" s="26"/>
      <c r="F196" s="26"/>
      <c r="G196" s="26"/>
      <c r="H196" s="26"/>
      <c r="I196" s="26"/>
      <c r="J196" s="26"/>
      <c r="K196" s="149">
        <f t="shared" si="25"/>
        <v>0</v>
      </c>
      <c r="L196" s="150">
        <f t="shared" si="26"/>
        <v>0</v>
      </c>
    </row>
    <row r="197" spans="1:12">
      <c r="A197" s="29"/>
      <c r="B197" s="26"/>
      <c r="C197" s="26"/>
      <c r="D197" s="26"/>
      <c r="E197" s="26"/>
      <c r="F197" s="26"/>
      <c r="G197" s="26"/>
      <c r="H197" s="26"/>
      <c r="I197" s="26"/>
      <c r="J197" s="26"/>
      <c r="K197" s="149">
        <f t="shared" si="25"/>
        <v>0</v>
      </c>
      <c r="L197" s="150">
        <f t="shared" si="26"/>
        <v>0</v>
      </c>
    </row>
    <row r="198" spans="1:12">
      <c r="A198" s="29"/>
      <c r="B198" s="26"/>
      <c r="C198" s="26"/>
      <c r="D198" s="26"/>
      <c r="E198" s="26"/>
      <c r="F198" s="26"/>
      <c r="G198" s="26"/>
      <c r="H198" s="26"/>
      <c r="I198" s="26"/>
      <c r="J198" s="26"/>
      <c r="K198" s="149">
        <f t="shared" si="25"/>
        <v>0</v>
      </c>
      <c r="L198" s="150">
        <f t="shared" si="26"/>
        <v>0</v>
      </c>
    </row>
    <row r="199" spans="1:12">
      <c r="A199" s="29"/>
      <c r="B199" s="26"/>
      <c r="C199" s="26"/>
      <c r="D199" s="26"/>
      <c r="E199" s="26"/>
      <c r="F199" s="26"/>
      <c r="G199" s="26"/>
      <c r="H199" s="26"/>
      <c r="I199" s="26"/>
      <c r="J199" s="26"/>
      <c r="K199" s="149">
        <f t="shared" si="25"/>
        <v>0</v>
      </c>
      <c r="L199" s="150">
        <f t="shared" si="26"/>
        <v>0</v>
      </c>
    </row>
    <row r="200" spans="1:12">
      <c r="A200" s="29"/>
      <c r="B200" s="26"/>
      <c r="C200" s="26"/>
      <c r="D200" s="26"/>
      <c r="E200" s="26"/>
      <c r="F200" s="26"/>
      <c r="G200" s="26"/>
      <c r="H200" s="26"/>
      <c r="I200" s="26"/>
      <c r="J200" s="26"/>
      <c r="K200" s="149">
        <f t="shared" si="25"/>
        <v>0</v>
      </c>
      <c r="L200" s="150">
        <f t="shared" si="26"/>
        <v>0</v>
      </c>
    </row>
    <row r="201" spans="1:12">
      <c r="A201" s="29"/>
      <c r="B201" s="26"/>
      <c r="C201" s="26"/>
      <c r="D201" s="26"/>
      <c r="E201" s="26"/>
      <c r="F201" s="26"/>
      <c r="G201" s="26"/>
      <c r="H201" s="26"/>
      <c r="I201" s="26"/>
      <c r="J201" s="26"/>
      <c r="K201" s="149">
        <f t="shared" si="25"/>
        <v>0</v>
      </c>
      <c r="L201" s="150">
        <f t="shared" si="26"/>
        <v>0</v>
      </c>
    </row>
    <row r="202" spans="1:12">
      <c r="A202" s="29"/>
      <c r="B202" s="26"/>
      <c r="C202" s="26"/>
      <c r="D202" s="26"/>
      <c r="E202" s="26"/>
      <c r="F202" s="26"/>
      <c r="G202" s="26"/>
      <c r="H202" s="26"/>
      <c r="I202" s="26"/>
      <c r="J202" s="26"/>
      <c r="K202" s="149">
        <f t="shared" si="25"/>
        <v>0</v>
      </c>
      <c r="L202" s="150">
        <f t="shared" si="26"/>
        <v>0</v>
      </c>
    </row>
    <row r="203" spans="1:12">
      <c r="A203" s="29"/>
      <c r="B203" s="26"/>
      <c r="C203" s="26"/>
      <c r="D203" s="26"/>
      <c r="E203" s="26"/>
      <c r="F203" s="26"/>
      <c r="G203" s="26"/>
      <c r="H203" s="26"/>
      <c r="I203" s="26"/>
      <c r="J203" s="26"/>
      <c r="K203" s="149">
        <f t="shared" si="25"/>
        <v>0</v>
      </c>
      <c r="L203" s="150">
        <f t="shared" si="26"/>
        <v>0</v>
      </c>
    </row>
    <row r="204" spans="1:12">
      <c r="A204" s="29"/>
      <c r="B204" s="26"/>
      <c r="C204" s="26"/>
      <c r="D204" s="26"/>
      <c r="E204" s="26"/>
      <c r="F204" s="26"/>
      <c r="G204" s="26"/>
      <c r="H204" s="26"/>
      <c r="I204" s="26"/>
      <c r="J204" s="26"/>
      <c r="K204" s="149">
        <f t="shared" si="25"/>
        <v>0</v>
      </c>
      <c r="L204" s="150">
        <f t="shared" si="26"/>
        <v>0</v>
      </c>
    </row>
    <row r="205" spans="1:12">
      <c r="A205" s="29"/>
      <c r="B205" s="26"/>
      <c r="C205" s="26"/>
      <c r="D205" s="26"/>
      <c r="E205" s="26"/>
      <c r="F205" s="26"/>
      <c r="G205" s="26"/>
      <c r="H205" s="26"/>
      <c r="I205" s="26"/>
      <c r="J205" s="26"/>
      <c r="K205" s="149">
        <f t="shared" si="25"/>
        <v>0</v>
      </c>
      <c r="L205" s="150">
        <f t="shared" si="26"/>
        <v>0</v>
      </c>
    </row>
    <row r="206" spans="1:12">
      <c r="A206" s="29"/>
      <c r="B206" s="26"/>
      <c r="C206" s="26"/>
      <c r="D206" s="26"/>
      <c r="E206" s="26"/>
      <c r="F206" s="26"/>
      <c r="G206" s="26"/>
      <c r="H206" s="26"/>
      <c r="I206" s="26"/>
      <c r="J206" s="26"/>
      <c r="K206" s="149">
        <f t="shared" si="25"/>
        <v>0</v>
      </c>
      <c r="L206" s="150">
        <f t="shared" si="26"/>
        <v>0</v>
      </c>
    </row>
    <row r="207" spans="1:12">
      <c r="A207" s="29"/>
      <c r="B207" s="26"/>
      <c r="C207" s="26"/>
      <c r="D207" s="26"/>
      <c r="E207" s="26"/>
      <c r="F207" s="26"/>
      <c r="G207" s="26"/>
      <c r="H207" s="26"/>
      <c r="I207" s="26"/>
      <c r="J207" s="26"/>
      <c r="K207" s="149">
        <f t="shared" si="25"/>
        <v>0</v>
      </c>
      <c r="L207" s="150">
        <f t="shared" si="26"/>
        <v>0</v>
      </c>
    </row>
    <row r="208" spans="1:12">
      <c r="A208" s="29"/>
      <c r="B208" s="26"/>
      <c r="C208" s="26"/>
      <c r="D208" s="26"/>
      <c r="E208" s="26"/>
      <c r="F208" s="26"/>
      <c r="G208" s="26"/>
      <c r="H208" s="26"/>
      <c r="I208" s="26"/>
      <c r="J208" s="26"/>
      <c r="K208" s="149">
        <f t="shared" si="25"/>
        <v>0</v>
      </c>
      <c r="L208" s="150">
        <f t="shared" si="26"/>
        <v>0</v>
      </c>
    </row>
    <row r="209" spans="1:12">
      <c r="A209" s="29"/>
      <c r="B209" s="26"/>
      <c r="C209" s="26"/>
      <c r="D209" s="26"/>
      <c r="E209" s="26"/>
      <c r="F209" s="26"/>
      <c r="G209" s="26"/>
      <c r="H209" s="26"/>
      <c r="I209" s="26"/>
      <c r="J209" s="26"/>
      <c r="K209" s="149">
        <f t="shared" si="25"/>
        <v>0</v>
      </c>
      <c r="L209" s="150">
        <f t="shared" si="26"/>
        <v>0</v>
      </c>
    </row>
    <row r="210" spans="1:12">
      <c r="A210" s="29"/>
      <c r="B210" s="26"/>
      <c r="C210" s="26"/>
      <c r="D210" s="26"/>
      <c r="E210" s="26"/>
      <c r="F210" s="26"/>
      <c r="G210" s="26"/>
      <c r="H210" s="26"/>
      <c r="I210" s="26"/>
      <c r="J210" s="26"/>
      <c r="K210" s="149">
        <f t="shared" si="25"/>
        <v>0</v>
      </c>
      <c r="L210" s="150">
        <f t="shared" si="26"/>
        <v>0</v>
      </c>
    </row>
    <row r="211" spans="1:12">
      <c r="A211" s="29"/>
      <c r="B211" s="26"/>
      <c r="C211" s="26"/>
      <c r="D211" s="26"/>
      <c r="E211" s="26"/>
      <c r="F211" s="26"/>
      <c r="G211" s="26"/>
      <c r="H211" s="26"/>
      <c r="I211" s="26"/>
      <c r="J211" s="26"/>
      <c r="K211" s="149">
        <f t="shared" si="25"/>
        <v>0</v>
      </c>
      <c r="L211" s="150">
        <f t="shared" si="26"/>
        <v>0</v>
      </c>
    </row>
    <row r="212" spans="1:12">
      <c r="A212" s="29"/>
      <c r="B212" s="26"/>
      <c r="C212" s="26"/>
      <c r="D212" s="26"/>
      <c r="E212" s="26"/>
      <c r="F212" s="26"/>
      <c r="G212" s="26"/>
      <c r="H212" s="26"/>
      <c r="I212" s="26"/>
      <c r="J212" s="26"/>
      <c r="K212" s="149">
        <f t="shared" si="25"/>
        <v>0</v>
      </c>
      <c r="L212" s="150">
        <f t="shared" si="26"/>
        <v>0</v>
      </c>
    </row>
    <row r="213" spans="1:12">
      <c r="A213" s="29"/>
      <c r="B213" s="26"/>
      <c r="C213" s="26"/>
      <c r="D213" s="26"/>
      <c r="E213" s="26"/>
      <c r="F213" s="26"/>
      <c r="G213" s="26"/>
      <c r="H213" s="26"/>
      <c r="I213" s="26"/>
      <c r="J213" s="26"/>
      <c r="K213" s="149">
        <f t="shared" si="25"/>
        <v>0</v>
      </c>
      <c r="L213" s="150">
        <f t="shared" si="26"/>
        <v>0</v>
      </c>
    </row>
    <row r="214" spans="1:12">
      <c r="A214" s="29"/>
      <c r="B214" s="26"/>
      <c r="C214" s="26"/>
      <c r="D214" s="26"/>
      <c r="E214" s="26"/>
      <c r="F214" s="26"/>
      <c r="G214" s="26"/>
      <c r="H214" s="26"/>
      <c r="I214" s="26"/>
      <c r="J214" s="26"/>
      <c r="K214" s="149">
        <f t="shared" si="25"/>
        <v>0</v>
      </c>
      <c r="L214" s="150">
        <f t="shared" si="26"/>
        <v>0</v>
      </c>
    </row>
    <row r="215" spans="1:12" ht="15" thickBot="1">
      <c r="A215" s="30"/>
      <c r="B215" s="31"/>
      <c r="C215" s="31"/>
      <c r="D215" s="31"/>
      <c r="E215" s="31"/>
      <c r="F215" s="33"/>
      <c r="G215" s="31"/>
      <c r="H215" s="33"/>
      <c r="I215" s="31"/>
      <c r="J215" s="33"/>
      <c r="K215" s="153">
        <f t="shared" si="25"/>
        <v>0</v>
      </c>
      <c r="L215" s="150">
        <f t="shared" si="26"/>
        <v>0</v>
      </c>
    </row>
    <row r="216" spans="1:12" ht="15" thickBot="1">
      <c r="D216" s="34" t="s">
        <v>114</v>
      </c>
      <c r="E216" s="35">
        <f>SUM(E185:E215)</f>
        <v>0</v>
      </c>
      <c r="F216" s="35"/>
      <c r="G216" s="35">
        <f t="shared" ref="G216" si="27">SUM(G185:G215)</f>
        <v>0</v>
      </c>
      <c r="H216" s="35"/>
      <c r="I216" s="35">
        <f t="shared" ref="I216" si="28">SUM(I185:I215)</f>
        <v>0</v>
      </c>
      <c r="J216" s="35"/>
      <c r="K216" s="152">
        <f t="shared" ref="K216:L216" si="29">SUM(K185:K215)</f>
        <v>0</v>
      </c>
      <c r="L216" s="152">
        <f t="shared" si="29"/>
        <v>0</v>
      </c>
    </row>
    <row r="217" spans="1:12" ht="15" thickBot="1"/>
    <row r="218" spans="1:12" ht="15" thickBot="1">
      <c r="D218" s="221" t="s">
        <v>118</v>
      </c>
      <c r="E218" s="222">
        <f>E144+E108+E72+E36+E180+E216</f>
        <v>167</v>
      </c>
      <c r="F218" s="222"/>
      <c r="G218" s="222">
        <f>G144+G108+G72+G36+G180+G216</f>
        <v>203</v>
      </c>
      <c r="H218" s="222"/>
      <c r="I218" s="222">
        <f>I144+I108+I72+I36+I180+I216</f>
        <v>105</v>
      </c>
      <c r="J218" s="222"/>
      <c r="K218" s="222">
        <f>K144+K108+K72+K36+K180+K216</f>
        <v>523.5</v>
      </c>
      <c r="L218" s="223">
        <f>L144+L108+L72+L36+L180+L216</f>
        <v>301.5</v>
      </c>
    </row>
  </sheetData>
  <mergeCells count="19">
    <mergeCell ref="B111:C111"/>
    <mergeCell ref="D111:L111"/>
    <mergeCell ref="A38:L38"/>
    <mergeCell ref="A74:L74"/>
    <mergeCell ref="A110:L110"/>
    <mergeCell ref="B75:C75"/>
    <mergeCell ref="D75:L75"/>
    <mergeCell ref="A1:L1"/>
    <mergeCell ref="A2:L2"/>
    <mergeCell ref="B3:C3"/>
    <mergeCell ref="D3:L3"/>
    <mergeCell ref="B39:C39"/>
    <mergeCell ref="D39:L39"/>
    <mergeCell ref="A146:L146"/>
    <mergeCell ref="B147:C147"/>
    <mergeCell ref="D147:L147"/>
    <mergeCell ref="A182:L182"/>
    <mergeCell ref="B183:C183"/>
    <mergeCell ref="D183:L183"/>
  </mergeCells>
  <dataValidations count="2">
    <dataValidation type="list" allowBlank="1" showInputMessage="1" showErrorMessage="1" sqref="H13:H35 J13:J35 H46:H71 J46:J71 H87:H107 J87:J107 H121:H143 J121:J143 F13:F35 J185:J215 F46:F71 F87:F107 F149:F179 H149:H179 J149:J179 F185:F215 H185:H215 F121:F143" xr:uid="{658DF863-DCDE-4668-8F05-D04CEB4CCB45}">
      <formula1>"Mutualisée,Délocalisée,NON"</formula1>
    </dataValidation>
    <dataValidation type="list" allowBlank="1" showInputMessage="1" showErrorMessage="1" sqref="H5:H12 J5:J12 F5:F12 H41:H45 F41:F45 J41:J45 H77:H86 J77:J86 F77:F86 J113:J120 H113:H120 F113:F120" xr:uid="{EB847922-30BE-3F43-975F-FFCECC716762}">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abSelected="1" zoomScale="90" zoomScaleNormal="90" workbookViewId="0">
      <selection activeCell="B14" sqref="B14"/>
    </sheetView>
  </sheetViews>
  <sheetFormatPr baseColWidth="10" defaultColWidth="11.44140625" defaultRowHeight="14.4"/>
  <cols>
    <col min="1" max="1" width="31.77734375" customWidth="1"/>
    <col min="2" max="2" width="41.33203125" customWidth="1"/>
    <col min="3" max="7" width="15.6640625" customWidth="1"/>
    <col min="8" max="8" width="15.44140625" customWidth="1"/>
    <col min="9" max="10" width="15.6640625" customWidth="1"/>
    <col min="11" max="11" width="18.109375" customWidth="1"/>
  </cols>
  <sheetData>
    <row r="1" spans="1:16" ht="18.600000000000001" thickBot="1">
      <c r="A1" s="483" t="s">
        <v>119</v>
      </c>
      <c r="B1" s="484"/>
      <c r="C1" s="484"/>
      <c r="D1" s="484"/>
      <c r="E1" s="484"/>
      <c r="F1" s="484"/>
      <c r="G1" s="484"/>
      <c r="H1" s="484"/>
      <c r="I1" s="484"/>
      <c r="J1" s="484"/>
      <c r="K1" s="485"/>
      <c r="M1" s="501" t="s">
        <v>120</v>
      </c>
      <c r="N1" s="502"/>
      <c r="O1" s="502"/>
      <c r="P1" s="503"/>
    </row>
    <row r="2" spans="1:16" ht="16.2" thickBot="1">
      <c r="A2" s="492" t="s">
        <v>121</v>
      </c>
      <c r="B2" s="493"/>
      <c r="C2" s="494"/>
      <c r="D2" s="495"/>
      <c r="E2" s="495"/>
      <c r="F2" s="495"/>
      <c r="G2" s="495"/>
      <c r="H2" s="495"/>
      <c r="I2" s="495"/>
      <c r="J2" s="495"/>
      <c r="K2" s="496"/>
      <c r="M2" s="497" t="s">
        <v>355</v>
      </c>
      <c r="N2" s="498"/>
      <c r="O2" s="498"/>
      <c r="P2" s="499"/>
    </row>
    <row r="3" spans="1:16" ht="15.75" customHeight="1" thickBot="1">
      <c r="A3" s="194" t="s">
        <v>122</v>
      </c>
      <c r="B3" s="195">
        <v>57</v>
      </c>
      <c r="C3" s="486" t="s">
        <v>123</v>
      </c>
      <c r="D3" s="486"/>
      <c r="E3" s="486"/>
      <c r="F3" s="486"/>
      <c r="G3" s="486"/>
      <c r="H3" s="486"/>
      <c r="I3" s="486"/>
      <c r="J3" s="486"/>
      <c r="K3" s="487"/>
    </row>
    <row r="4" spans="1:16" ht="16.2" thickTop="1">
      <c r="A4" s="13" t="s">
        <v>125</v>
      </c>
      <c r="B4" s="76">
        <v>750</v>
      </c>
      <c r="C4" s="488" t="s">
        <v>126</v>
      </c>
      <c r="D4" s="488"/>
      <c r="E4" s="488"/>
      <c r="F4" s="488"/>
      <c r="G4" s="489">
        <f>H30+(H21/15)+(H35/15)</f>
        <v>5600.7377783595111</v>
      </c>
      <c r="H4" s="490"/>
      <c r="I4" s="490"/>
      <c r="J4" s="490"/>
      <c r="K4" s="491"/>
      <c r="L4" s="142"/>
      <c r="M4" s="466" t="s">
        <v>124</v>
      </c>
      <c r="N4" s="467"/>
      <c r="O4" s="467"/>
      <c r="P4" s="468"/>
    </row>
    <row r="5" spans="1:16" ht="15.75" customHeight="1">
      <c r="A5" s="13" t="s">
        <v>127</v>
      </c>
      <c r="B5" s="76">
        <v>159</v>
      </c>
      <c r="C5" s="472" t="s">
        <v>128</v>
      </c>
      <c r="D5" s="472"/>
      <c r="E5" s="472"/>
      <c r="F5" s="472"/>
      <c r="G5" s="473" t="s">
        <v>496</v>
      </c>
      <c r="H5" s="473"/>
      <c r="I5" s="473"/>
      <c r="J5" s="473"/>
      <c r="K5" s="474"/>
      <c r="L5" s="142"/>
      <c r="M5" s="469"/>
      <c r="N5" s="470"/>
      <c r="O5" s="470"/>
      <c r="P5" s="471"/>
    </row>
    <row r="6" spans="1:16" ht="15.6">
      <c r="A6" s="13" t="s">
        <v>129</v>
      </c>
      <c r="B6" s="76">
        <v>2000</v>
      </c>
      <c r="C6" s="472" t="s">
        <v>128</v>
      </c>
      <c r="D6" s="472"/>
      <c r="E6" s="472"/>
      <c r="F6" s="472"/>
      <c r="G6" s="473" t="s">
        <v>416</v>
      </c>
      <c r="H6" s="473"/>
      <c r="I6" s="473"/>
      <c r="J6" s="473"/>
      <c r="K6" s="474"/>
      <c r="L6" s="143"/>
      <c r="M6" s="469"/>
      <c r="N6" s="470"/>
      <c r="O6" s="470"/>
      <c r="P6" s="471"/>
    </row>
    <row r="7" spans="1:16" ht="16.5" customHeight="1">
      <c r="A7" s="13" t="s">
        <v>130</v>
      </c>
      <c r="B7" s="76"/>
      <c r="C7" s="472" t="s">
        <v>128</v>
      </c>
      <c r="D7" s="472"/>
      <c r="E7" s="472"/>
      <c r="F7" s="472"/>
      <c r="G7" s="473"/>
      <c r="H7" s="473"/>
      <c r="I7" s="473"/>
      <c r="J7" s="473"/>
      <c r="K7" s="474"/>
      <c r="L7" s="143"/>
      <c r="M7" s="469"/>
      <c r="N7" s="470"/>
      <c r="O7" s="470"/>
      <c r="P7" s="471"/>
    </row>
    <row r="8" spans="1:16" ht="16.5" customHeight="1">
      <c r="A8" s="13" t="s">
        <v>347</v>
      </c>
      <c r="B8" s="76"/>
      <c r="C8" s="472" t="s">
        <v>128</v>
      </c>
      <c r="D8" s="472"/>
      <c r="E8" s="472"/>
      <c r="F8" s="472"/>
      <c r="G8" s="473"/>
      <c r="H8" s="473"/>
      <c r="I8" s="473"/>
      <c r="J8" s="473"/>
      <c r="K8" s="474"/>
      <c r="L8" s="143"/>
      <c r="M8" s="469"/>
      <c r="N8" s="470"/>
      <c r="O8" s="470"/>
      <c r="P8" s="471"/>
    </row>
    <row r="9" spans="1:16" ht="16.5" customHeight="1">
      <c r="A9" s="13" t="s">
        <v>348</v>
      </c>
      <c r="B9" s="76"/>
      <c r="C9" s="472" t="s">
        <v>128</v>
      </c>
      <c r="D9" s="472"/>
      <c r="E9" s="472"/>
      <c r="F9" s="472"/>
      <c r="G9" s="473"/>
      <c r="H9" s="473"/>
      <c r="I9" s="473"/>
      <c r="J9" s="473"/>
      <c r="K9" s="474"/>
      <c r="L9" s="143"/>
      <c r="M9" s="469"/>
      <c r="N9" s="470"/>
      <c r="O9" s="470"/>
      <c r="P9" s="471"/>
    </row>
    <row r="10" spans="1:16" ht="16.5" customHeight="1" thickBot="1">
      <c r="A10" s="204" t="s">
        <v>349</v>
      </c>
      <c r="B10" s="206"/>
      <c r="C10" s="472" t="s">
        <v>128</v>
      </c>
      <c r="D10" s="472"/>
      <c r="E10" s="472"/>
      <c r="F10" s="472"/>
      <c r="G10" s="473"/>
      <c r="H10" s="473"/>
      <c r="I10" s="473"/>
      <c r="J10" s="473"/>
      <c r="K10" s="474"/>
      <c r="L10" s="143"/>
      <c r="M10" s="202"/>
      <c r="N10" s="202"/>
      <c r="O10" s="202"/>
      <c r="P10" s="203"/>
    </row>
    <row r="11" spans="1:16" ht="15" customHeight="1">
      <c r="A11" s="436" t="s">
        <v>131</v>
      </c>
      <c r="B11" s="437"/>
      <c r="C11" s="438"/>
      <c r="D11" s="439"/>
      <c r="E11" s="439"/>
      <c r="F11" s="439"/>
      <c r="G11" s="439"/>
      <c r="H11" s="439"/>
      <c r="I11" s="439"/>
      <c r="J11" s="439"/>
      <c r="K11" s="440"/>
      <c r="L11" s="144"/>
      <c r="M11" s="455" t="s">
        <v>132</v>
      </c>
      <c r="N11" s="456"/>
      <c r="O11" s="456"/>
      <c r="P11" s="457"/>
    </row>
    <row r="12" spans="1:16" ht="15.6">
      <c r="A12" s="13" t="s">
        <v>133</v>
      </c>
      <c r="B12" s="36">
        <v>5</v>
      </c>
      <c r="C12" s="475" t="s">
        <v>134</v>
      </c>
      <c r="D12" s="476"/>
      <c r="E12" s="476"/>
      <c r="F12" s="476"/>
      <c r="G12" s="476"/>
      <c r="H12" s="476"/>
      <c r="I12" s="476"/>
      <c r="J12" s="476"/>
      <c r="K12" s="477"/>
      <c r="L12" s="144"/>
      <c r="M12" s="455"/>
      <c r="N12" s="456"/>
      <c r="O12" s="456"/>
      <c r="P12" s="457"/>
    </row>
    <row r="13" spans="1:16" ht="15.6">
      <c r="A13" s="13" t="s">
        <v>135</v>
      </c>
      <c r="B13" s="36">
        <v>5</v>
      </c>
      <c r="C13" s="478"/>
      <c r="D13" s="286"/>
      <c r="E13" s="286"/>
      <c r="F13" s="286"/>
      <c r="G13" s="286"/>
      <c r="H13" s="286"/>
      <c r="I13" s="286"/>
      <c r="J13" s="286"/>
      <c r="K13" s="479"/>
      <c r="L13" s="144"/>
      <c r="M13" s="455"/>
      <c r="N13" s="456"/>
      <c r="O13" s="456"/>
      <c r="P13" s="457"/>
    </row>
    <row r="14" spans="1:16" ht="15.6">
      <c r="A14" s="13" t="s">
        <v>136</v>
      </c>
      <c r="B14" s="36">
        <v>5</v>
      </c>
      <c r="C14" s="478"/>
      <c r="D14" s="286"/>
      <c r="E14" s="286"/>
      <c r="F14" s="286"/>
      <c r="G14" s="286"/>
      <c r="H14" s="286"/>
      <c r="I14" s="286"/>
      <c r="J14" s="286"/>
      <c r="K14" s="479"/>
      <c r="L14" s="144"/>
      <c r="M14" s="455"/>
      <c r="N14" s="456"/>
      <c r="O14" s="456"/>
      <c r="P14" s="457"/>
    </row>
    <row r="15" spans="1:16" ht="15.6">
      <c r="A15" s="13" t="s">
        <v>137</v>
      </c>
      <c r="B15" s="36"/>
      <c r="C15" s="478"/>
      <c r="D15" s="286"/>
      <c r="E15" s="286"/>
      <c r="F15" s="286"/>
      <c r="G15" s="286"/>
      <c r="H15" s="286"/>
      <c r="I15" s="286"/>
      <c r="J15" s="286"/>
      <c r="K15" s="479"/>
      <c r="L15" s="144"/>
      <c r="M15" s="455"/>
      <c r="N15" s="456"/>
      <c r="O15" s="456"/>
      <c r="P15" s="457"/>
    </row>
    <row r="16" spans="1:16" ht="15.6">
      <c r="A16" s="13" t="s">
        <v>344</v>
      </c>
      <c r="B16" s="36"/>
      <c r="C16" s="478"/>
      <c r="D16" s="286"/>
      <c r="E16" s="286"/>
      <c r="F16" s="286"/>
      <c r="G16" s="286"/>
      <c r="H16" s="286"/>
      <c r="I16" s="286"/>
      <c r="J16" s="286"/>
      <c r="K16" s="479"/>
      <c r="L16" s="144"/>
      <c r="M16" s="455"/>
      <c r="N16" s="456"/>
      <c r="O16" s="456"/>
      <c r="P16" s="457"/>
    </row>
    <row r="17" spans="1:16" ht="15.6">
      <c r="A17" s="13" t="s">
        <v>345</v>
      </c>
      <c r="B17" s="36"/>
      <c r="C17" s="478"/>
      <c r="D17" s="286"/>
      <c r="E17" s="286"/>
      <c r="F17" s="286"/>
      <c r="G17" s="286"/>
      <c r="H17" s="286"/>
      <c r="I17" s="286"/>
      <c r="J17" s="286"/>
      <c r="K17" s="479"/>
      <c r="L17" s="144"/>
      <c r="M17" s="455"/>
      <c r="N17" s="456"/>
      <c r="O17" s="456"/>
      <c r="P17" s="457"/>
    </row>
    <row r="18" spans="1:16" ht="16.2" thickBot="1">
      <c r="A18" s="13" t="s">
        <v>346</v>
      </c>
      <c r="B18" s="205"/>
      <c r="C18" s="480"/>
      <c r="D18" s="481"/>
      <c r="E18" s="481"/>
      <c r="F18" s="481"/>
      <c r="G18" s="481"/>
      <c r="H18" s="481"/>
      <c r="I18" s="481"/>
      <c r="J18" s="481"/>
      <c r="K18" s="482"/>
      <c r="L18" s="144"/>
      <c r="M18" s="455"/>
      <c r="N18" s="456"/>
      <c r="O18" s="456"/>
      <c r="P18" s="457"/>
    </row>
    <row r="19" spans="1:16" ht="16.95" customHeight="1" thickBot="1">
      <c r="A19" s="461" t="s">
        <v>138</v>
      </c>
      <c r="B19" s="462"/>
      <c r="C19" s="462"/>
      <c r="D19" s="462"/>
      <c r="E19" s="462"/>
      <c r="F19" s="462"/>
      <c r="G19" s="462"/>
      <c r="H19" s="462"/>
      <c r="I19" s="462"/>
      <c r="J19" s="462"/>
      <c r="K19" s="463"/>
      <c r="L19" s="143"/>
      <c r="M19" s="458"/>
      <c r="N19" s="459"/>
      <c r="O19" s="459"/>
      <c r="P19" s="460"/>
    </row>
    <row r="20" spans="1:16" ht="49.2" customHeight="1" thickBot="1">
      <c r="A20" s="464"/>
      <c r="B20" s="465"/>
      <c r="C20" s="100" t="s">
        <v>139</v>
      </c>
      <c r="D20" s="77" t="s">
        <v>140</v>
      </c>
      <c r="E20" s="100" t="s">
        <v>141</v>
      </c>
      <c r="F20" s="100" t="s">
        <v>142</v>
      </c>
      <c r="G20" s="102" t="s">
        <v>143</v>
      </c>
      <c r="H20" s="100" t="s">
        <v>144</v>
      </c>
      <c r="I20" s="140"/>
      <c r="J20" s="112"/>
      <c r="K20" s="112"/>
      <c r="L20" s="112"/>
      <c r="M20" s="101"/>
      <c r="N20" s="101"/>
      <c r="O20" s="101"/>
      <c r="P20" s="101"/>
    </row>
    <row r="21" spans="1:16" ht="14.55" customHeight="1" thickTop="1">
      <c r="A21" s="431" t="s">
        <v>145</v>
      </c>
      <c r="B21" s="114" t="s">
        <v>146</v>
      </c>
      <c r="C21" s="78">
        <f>SUM(C22:C27)</f>
        <v>250.5</v>
      </c>
      <c r="D21" s="79">
        <f>SUM(D22:D27)</f>
        <v>203</v>
      </c>
      <c r="E21" s="79">
        <f>SUM(E22:E27)</f>
        <v>50</v>
      </c>
      <c r="F21" s="79">
        <f>SUM(F22:F27)</f>
        <v>503.5</v>
      </c>
      <c r="G21" s="79">
        <f>SUM(G22:G27)</f>
        <v>301.5</v>
      </c>
      <c r="H21" s="80">
        <f>G21*51.39</f>
        <v>15494.085000000001</v>
      </c>
      <c r="I21" s="145"/>
      <c r="J21" s="449" t="s">
        <v>147</v>
      </c>
      <c r="K21" s="449"/>
      <c r="L21" s="450"/>
    </row>
    <row r="22" spans="1:16">
      <c r="A22" s="432"/>
      <c r="B22" s="115" t="s">
        <v>148</v>
      </c>
      <c r="C22" s="197">
        <f>'6. MAQUETTE'!E36*1.5</f>
        <v>72</v>
      </c>
      <c r="D22" s="197">
        <f>'6. MAQUETTE'!G36</f>
        <v>70</v>
      </c>
      <c r="E22" s="197">
        <f>'6. MAQUETTE'!I5*2/3</f>
        <v>0</v>
      </c>
      <c r="F22" s="197">
        <f t="shared" ref="F22:F25" si="0">C22+D22+E22</f>
        <v>142</v>
      </c>
      <c r="G22" s="198">
        <f>'6. MAQUETTE'!L36</f>
        <v>78</v>
      </c>
      <c r="H22" s="199">
        <f>G22*51.39</f>
        <v>4008.42</v>
      </c>
      <c r="I22" s="145"/>
      <c r="J22" s="451"/>
      <c r="K22" s="451"/>
      <c r="L22" s="452"/>
    </row>
    <row r="23" spans="1:16">
      <c r="A23" s="432"/>
      <c r="B23" s="115" t="s">
        <v>149</v>
      </c>
      <c r="C23" s="197">
        <f>'6. MAQUETTE'!E72*1.5</f>
        <v>58.5</v>
      </c>
      <c r="D23" s="197">
        <f>'6. MAQUETTE'!G72</f>
        <v>39</v>
      </c>
      <c r="E23" s="197">
        <f>'6. MAQUETTE'!I72*2/3</f>
        <v>10</v>
      </c>
      <c r="F23" s="197">
        <f t="shared" si="0"/>
        <v>107.5</v>
      </c>
      <c r="G23" s="198">
        <f>'6. MAQUETTE'!L72</f>
        <v>53.5</v>
      </c>
      <c r="H23" s="199">
        <f t="shared" ref="H23:H27" si="1">G23*51.39</f>
        <v>2749.3650000000002</v>
      </c>
      <c r="I23" s="145"/>
      <c r="J23" s="451"/>
      <c r="K23" s="451"/>
      <c r="L23" s="452"/>
    </row>
    <row r="24" spans="1:16" ht="15" thickBot="1">
      <c r="A24" s="432"/>
      <c r="B24" s="115" t="s">
        <v>150</v>
      </c>
      <c r="C24" s="197">
        <f>'6. MAQUETTE'!E108*1.5</f>
        <v>93</v>
      </c>
      <c r="D24" s="197">
        <f>'6. MAQUETTE'!G108</f>
        <v>50</v>
      </c>
      <c r="E24" s="197">
        <f>'6. MAQUETTE'!I108*2/3</f>
        <v>20</v>
      </c>
      <c r="F24" s="197">
        <f t="shared" si="0"/>
        <v>163</v>
      </c>
      <c r="G24" s="198">
        <f>'6. MAQUETTE'!L108</f>
        <v>79</v>
      </c>
      <c r="H24" s="199">
        <f t="shared" si="1"/>
        <v>4059.81</v>
      </c>
      <c r="I24" s="145"/>
      <c r="J24" s="453"/>
      <c r="K24" s="453"/>
      <c r="L24" s="454"/>
      <c r="M24" s="141"/>
    </row>
    <row r="25" spans="1:16" ht="15" thickTop="1">
      <c r="A25" s="432"/>
      <c r="B25" s="115" t="s">
        <v>151</v>
      </c>
      <c r="C25" s="197">
        <f>'6. MAQUETTE'!E144*1.5</f>
        <v>27</v>
      </c>
      <c r="D25" s="197">
        <f>'6. MAQUETTE'!G144</f>
        <v>44</v>
      </c>
      <c r="E25" s="197">
        <f>'6. MAQUETTE'!I144*2/3</f>
        <v>20</v>
      </c>
      <c r="F25" s="197">
        <f t="shared" si="0"/>
        <v>91</v>
      </c>
      <c r="G25" s="198">
        <f>'6. MAQUETTE'!L144</f>
        <v>91</v>
      </c>
      <c r="H25" s="199">
        <f t="shared" si="1"/>
        <v>4676.49</v>
      </c>
      <c r="I25" s="103"/>
      <c r="J25" s="103"/>
      <c r="K25" s="103"/>
      <c r="L25" s="103"/>
    </row>
    <row r="26" spans="1:16">
      <c r="A26" s="432"/>
      <c r="B26" s="115" t="s">
        <v>152</v>
      </c>
      <c r="C26" s="197">
        <f>'6. MAQUETTE'!E180*1.5</f>
        <v>0</v>
      </c>
      <c r="D26" s="197">
        <f>'6. MAQUETTE'!G180</f>
        <v>0</v>
      </c>
      <c r="E26" s="197">
        <f>'6. MAQUETTE'!I180*2/3</f>
        <v>0</v>
      </c>
      <c r="F26" s="197">
        <f t="shared" ref="F26:F27" si="2">C26+D26+E26</f>
        <v>0</v>
      </c>
      <c r="G26" s="198">
        <f>'6. MAQUETTE'!L180</f>
        <v>0</v>
      </c>
      <c r="H26" s="218">
        <f t="shared" si="1"/>
        <v>0</v>
      </c>
      <c r="I26" s="103"/>
      <c r="J26" s="103"/>
      <c r="K26" s="103"/>
      <c r="L26" s="103"/>
    </row>
    <row r="27" spans="1:16" ht="15" thickBot="1">
      <c r="A27" s="433"/>
      <c r="B27" s="219" t="s">
        <v>153</v>
      </c>
      <c r="C27" s="227">
        <f>'6. MAQUETTE'!E216*1.5</f>
        <v>0</v>
      </c>
      <c r="D27" s="227">
        <f>'6. MAQUETTE'!G216</f>
        <v>0</v>
      </c>
      <c r="E27" s="227">
        <f>'6. MAQUETTE'!I216*2/3</f>
        <v>0</v>
      </c>
      <c r="F27" s="227">
        <f t="shared" si="2"/>
        <v>0</v>
      </c>
      <c r="G27" s="228">
        <f>'6. MAQUETTE'!L216</f>
        <v>0</v>
      </c>
      <c r="H27" s="220">
        <f t="shared" si="1"/>
        <v>0</v>
      </c>
      <c r="I27" s="103"/>
      <c r="J27" s="103"/>
      <c r="K27" s="103"/>
      <c r="L27" s="103"/>
    </row>
    <row r="28" spans="1:16" ht="15" customHeight="1">
      <c r="A28" s="434" t="s">
        <v>154</v>
      </c>
      <c r="B28" s="224" t="s">
        <v>155</v>
      </c>
      <c r="C28" s="225"/>
      <c r="D28" s="225"/>
      <c r="E28" s="225"/>
      <c r="F28" s="226">
        <v>573</v>
      </c>
      <c r="G28" s="225"/>
      <c r="H28" s="225"/>
      <c r="I28" s="103"/>
      <c r="J28" s="103"/>
      <c r="K28" s="103"/>
      <c r="L28" s="103"/>
    </row>
    <row r="29" spans="1:16" ht="15" thickBot="1">
      <c r="A29" s="434"/>
      <c r="B29" s="116" t="s">
        <v>156</v>
      </c>
      <c r="C29" s="119"/>
      <c r="D29" s="119"/>
      <c r="E29" s="119"/>
      <c r="F29" s="81">
        <f>IF('6. MAQUETTE'!N23="Délocalisée",597,1467)</f>
        <v>1467</v>
      </c>
      <c r="G29" s="119"/>
      <c r="H29" s="119"/>
      <c r="I29" s="103"/>
      <c r="J29" s="146"/>
      <c r="K29" s="146"/>
      <c r="L29" s="146"/>
      <c r="M29" s="147"/>
    </row>
    <row r="30" spans="1:16" ht="43.2" customHeight="1" thickTop="1" thickBot="1">
      <c r="A30" s="435"/>
      <c r="B30" s="117" t="s">
        <v>359</v>
      </c>
      <c r="C30" s="119"/>
      <c r="D30" s="119"/>
      <c r="E30" s="119"/>
      <c r="F30" s="119"/>
      <c r="G30" s="119"/>
      <c r="H30" s="200">
        <f>IF(F21&gt;F28,F29,(F21/F28)*F29)</f>
        <v>1289.0654450261782</v>
      </c>
      <c r="J30" s="446" t="s">
        <v>157</v>
      </c>
      <c r="K30" s="447"/>
      <c r="L30" s="447"/>
      <c r="M30" s="448"/>
    </row>
    <row r="31" spans="1:16" ht="15" customHeight="1">
      <c r="A31" s="518" t="s">
        <v>158</v>
      </c>
      <c r="B31" s="104" t="s">
        <v>159</v>
      </c>
      <c r="C31" s="110"/>
      <c r="D31" s="110"/>
      <c r="E31" s="110"/>
      <c r="F31" s="110"/>
      <c r="G31" s="110"/>
      <c r="H31" s="201"/>
      <c r="I31" s="111"/>
      <c r="J31" s="111"/>
      <c r="K31" s="111"/>
      <c r="L31" s="111"/>
    </row>
    <row r="32" spans="1:16" ht="15" customHeight="1">
      <c r="A32" s="434"/>
      <c r="B32" s="104" t="s">
        <v>160</v>
      </c>
      <c r="C32" s="110"/>
      <c r="D32" s="110"/>
      <c r="E32" s="110"/>
      <c r="F32" s="110"/>
      <c r="G32" s="110"/>
      <c r="H32" s="201">
        <v>4000</v>
      </c>
      <c r="I32" s="111"/>
      <c r="J32" s="111"/>
      <c r="K32" s="111"/>
      <c r="L32" s="111"/>
    </row>
    <row r="33" spans="1:13" ht="15" customHeight="1">
      <c r="A33" s="434"/>
      <c r="B33" s="105" t="s">
        <v>161</v>
      </c>
      <c r="C33" s="110"/>
      <c r="D33" s="110"/>
      <c r="E33" s="110"/>
      <c r="F33" s="110"/>
      <c r="G33" s="110"/>
      <c r="H33" s="201"/>
      <c r="I33" s="111"/>
      <c r="J33" s="111"/>
      <c r="K33" s="111"/>
      <c r="L33" s="111"/>
    </row>
    <row r="34" spans="1:13" ht="15" customHeight="1">
      <c r="A34" s="434"/>
      <c r="B34" s="105" t="s">
        <v>162</v>
      </c>
      <c r="C34" s="110"/>
      <c r="D34" s="110"/>
      <c r="E34" s="110"/>
      <c r="F34" s="110"/>
      <c r="G34" s="110"/>
      <c r="H34" s="201">
        <v>45181</v>
      </c>
      <c r="I34" s="111"/>
      <c r="J34" s="111"/>
      <c r="K34" s="111"/>
      <c r="L34" s="111"/>
    </row>
    <row r="35" spans="1:13" ht="15" thickBot="1">
      <c r="A35" s="435"/>
      <c r="B35" s="106" t="s">
        <v>163</v>
      </c>
      <c r="C35" s="107"/>
      <c r="D35" s="108"/>
      <c r="E35" s="108"/>
      <c r="F35" s="108"/>
      <c r="G35" s="108"/>
      <c r="H35" s="109">
        <f>SUM(H31:H34)</f>
        <v>49181</v>
      </c>
    </row>
    <row r="36" spans="1:13" ht="15" thickBot="1"/>
    <row r="37" spans="1:13" ht="31.95" customHeight="1" thickTop="1" thickBot="1">
      <c r="A37" s="519" t="s">
        <v>164</v>
      </c>
      <c r="B37" s="520"/>
      <c r="C37" s="521">
        <f>(H21+H35)/(B4-H30)</f>
        <v>-119.97631381632937</v>
      </c>
      <c r="D37" s="522"/>
      <c r="E37" s="522"/>
      <c r="F37" s="523"/>
      <c r="G37" s="82"/>
      <c r="J37" s="446" t="s">
        <v>165</v>
      </c>
      <c r="K37" s="447"/>
      <c r="L37" s="447"/>
      <c r="M37" s="448"/>
    </row>
    <row r="38" spans="1:13" ht="31.95" customHeight="1" thickTop="1" thickBot="1">
      <c r="A38" s="524" t="s">
        <v>166</v>
      </c>
      <c r="B38" s="525"/>
      <c r="C38" s="526" t="str">
        <f>IF(C37/15&lt;0,"--",IF(C37/15&lt;=1,1,C37/15))</f>
        <v>--</v>
      </c>
      <c r="D38" s="527"/>
      <c r="E38" s="527"/>
      <c r="F38" s="528"/>
      <c r="G38" s="82"/>
    </row>
    <row r="39" spans="1:13" ht="15" customHeight="1" thickBot="1">
      <c r="A39" s="83"/>
      <c r="B39" s="83"/>
      <c r="C39" s="84"/>
      <c r="D39" s="84"/>
      <c r="E39" s="84"/>
      <c r="F39" s="84"/>
      <c r="G39" s="82"/>
    </row>
    <row r="40" spans="1:13" ht="16.2" customHeight="1" thickTop="1" thickBot="1">
      <c r="C40" s="441" t="s">
        <v>167</v>
      </c>
      <c r="E40" s="84"/>
      <c r="F40" s="443" t="s">
        <v>168</v>
      </c>
      <c r="G40" s="444"/>
      <c r="H40" s="445"/>
      <c r="K40" s="504" t="s">
        <v>169</v>
      </c>
      <c r="L40" s="505"/>
      <c r="M40" s="506"/>
    </row>
    <row r="41" spans="1:13" ht="46.2" customHeight="1" thickBot="1">
      <c r="C41" s="442"/>
      <c r="E41" s="84"/>
      <c r="F41" s="85" t="s">
        <v>170</v>
      </c>
      <c r="G41" s="86" t="s">
        <v>171</v>
      </c>
      <c r="H41" s="87" t="s">
        <v>172</v>
      </c>
    </row>
    <row r="42" spans="1:13" ht="15.6">
      <c r="A42" s="511" t="s">
        <v>173</v>
      </c>
      <c r="B42" s="135" t="s">
        <v>174</v>
      </c>
      <c r="C42" s="136">
        <f>IF(OR(F57&lt;&gt;"",F57&lt;&gt;0),F57*H21,H21*F52)</f>
        <v>15494.085000000001</v>
      </c>
      <c r="D42" s="90"/>
      <c r="E42" s="91" t="s">
        <v>175</v>
      </c>
      <c r="F42" s="196">
        <f t="shared" ref="F42:F48" si="3">B12</f>
        <v>5</v>
      </c>
      <c r="G42" s="92">
        <f>B4</f>
        <v>750</v>
      </c>
      <c r="H42" s="93">
        <f>F42*G42</f>
        <v>3750</v>
      </c>
    </row>
    <row r="43" spans="1:13" ht="15.6">
      <c r="A43" s="512"/>
      <c r="B43" s="88" t="s">
        <v>176</v>
      </c>
      <c r="C43" s="89">
        <f>F49*H30</f>
        <v>19335.981675392672</v>
      </c>
      <c r="D43" s="82"/>
      <c r="E43" s="94" t="s">
        <v>177</v>
      </c>
      <c r="F43" s="196">
        <f t="shared" si="3"/>
        <v>5</v>
      </c>
      <c r="G43" s="95">
        <f>B5</f>
        <v>159</v>
      </c>
      <c r="H43" s="14">
        <f t="shared" ref="H43:H45" si="4">F43*G43</f>
        <v>795</v>
      </c>
    </row>
    <row r="44" spans="1:13" ht="16.2" thickBot="1">
      <c r="A44" s="512"/>
      <c r="B44" s="124" t="s">
        <v>178</v>
      </c>
      <c r="C44" s="125">
        <f>H35</f>
        <v>49181</v>
      </c>
      <c r="D44" s="82"/>
      <c r="E44" s="94" t="s">
        <v>179</v>
      </c>
      <c r="F44" s="196">
        <f t="shared" si="3"/>
        <v>5</v>
      </c>
      <c r="G44" s="95">
        <f t="shared" ref="G44:G45" si="5">B6</f>
        <v>2000</v>
      </c>
      <c r="H44" s="14">
        <f t="shared" si="4"/>
        <v>10000</v>
      </c>
    </row>
    <row r="45" spans="1:13" ht="16.2" thickBot="1">
      <c r="A45" s="513"/>
      <c r="B45" s="138" t="s">
        <v>180</v>
      </c>
      <c r="C45" s="139">
        <f>C42+C43+C44</f>
        <v>84011.066675392678</v>
      </c>
      <c r="D45" s="82"/>
      <c r="E45" s="94" t="s">
        <v>181</v>
      </c>
      <c r="F45" s="196">
        <f t="shared" si="3"/>
        <v>0</v>
      </c>
      <c r="G45" s="95">
        <f t="shared" si="5"/>
        <v>0</v>
      </c>
      <c r="H45" s="14">
        <f t="shared" si="4"/>
        <v>0</v>
      </c>
    </row>
    <row r="46" spans="1:13" ht="16.2" thickBot="1">
      <c r="A46" s="514"/>
      <c r="B46" s="126" t="s">
        <v>182</v>
      </c>
      <c r="C46" s="127">
        <f>IFERROR(C45/F49,"0 €")</f>
        <v>5600.737778359512</v>
      </c>
      <c r="D46" s="82"/>
      <c r="E46" s="94" t="s">
        <v>350</v>
      </c>
      <c r="F46" s="196">
        <f t="shared" si="3"/>
        <v>0</v>
      </c>
      <c r="G46" s="95">
        <f t="shared" ref="G46:G48" si="6">B8</f>
        <v>0</v>
      </c>
      <c r="H46" s="14">
        <f t="shared" ref="H46:H48" si="7">F46*G46</f>
        <v>0</v>
      </c>
    </row>
    <row r="47" spans="1:13" ht="16.2" thickBot="1">
      <c r="A47" s="509" t="s">
        <v>172</v>
      </c>
      <c r="B47" s="128" t="s">
        <v>183</v>
      </c>
      <c r="C47" s="129">
        <f>H42+H43+H44+H45</f>
        <v>14545</v>
      </c>
      <c r="D47" s="82"/>
      <c r="E47" s="94" t="s">
        <v>351</v>
      </c>
      <c r="F47" s="196">
        <f t="shared" si="3"/>
        <v>0</v>
      </c>
      <c r="G47" s="95">
        <f t="shared" si="6"/>
        <v>0</v>
      </c>
      <c r="H47" s="14">
        <f t="shared" si="7"/>
        <v>0</v>
      </c>
    </row>
    <row r="48" spans="1:13" ht="16.2" thickBot="1">
      <c r="A48" s="510"/>
      <c r="B48" s="130" t="s">
        <v>184</v>
      </c>
      <c r="C48" s="131">
        <f>IFERROR(C47/F49,"0 €")</f>
        <v>969.66666666666663</v>
      </c>
      <c r="D48" s="82"/>
      <c r="E48" s="94" t="s">
        <v>352</v>
      </c>
      <c r="F48" s="196">
        <f t="shared" si="3"/>
        <v>0</v>
      </c>
      <c r="G48" s="95">
        <f t="shared" si="6"/>
        <v>0</v>
      </c>
      <c r="H48" s="14">
        <f t="shared" si="7"/>
        <v>0</v>
      </c>
    </row>
    <row r="49" spans="1:8" ht="16.2" thickBot="1">
      <c r="A49" s="515" t="s">
        <v>185</v>
      </c>
      <c r="B49" s="133" t="s">
        <v>186</v>
      </c>
      <c r="C49" s="134">
        <f>C47-C45</f>
        <v>-69466.066675392678</v>
      </c>
      <c r="D49" s="82"/>
      <c r="E49" s="96" t="s">
        <v>39</v>
      </c>
      <c r="F49" s="207">
        <f>SUM(F42:F48)</f>
        <v>15</v>
      </c>
      <c r="G49" s="97"/>
      <c r="H49" s="98">
        <f>SUM(H42:H48)</f>
        <v>14545</v>
      </c>
    </row>
    <row r="50" spans="1:8" ht="16.2" thickBot="1">
      <c r="A50" s="516"/>
      <c r="B50" s="137" t="s">
        <v>188</v>
      </c>
      <c r="C50" s="132">
        <f>C48-C46</f>
        <v>-4631.0711116928451</v>
      </c>
      <c r="E50" s="517" t="s">
        <v>184</v>
      </c>
      <c r="F50" s="464"/>
      <c r="G50" s="464"/>
      <c r="H50" s="99">
        <f>IFERROR(H49/F49,0)</f>
        <v>969.66666666666663</v>
      </c>
    </row>
    <row r="51" spans="1:8" ht="15" thickBot="1">
      <c r="A51" s="74"/>
    </row>
    <row r="52" spans="1:8" ht="15" thickBot="1">
      <c r="B52" s="120"/>
      <c r="C52" s="120" t="str">
        <f>IF(C49=0,"autofinancé",IF(C49&lt;0,"déficitaire","excédentaire"))</f>
        <v>déficitaire</v>
      </c>
      <c r="E52" s="113" t="s">
        <v>187</v>
      </c>
      <c r="F52" s="121">
        <f>IF(F49/15&lt;=0,"0",IF(F49/15&lt;=1,1,IF(F49/15&lt;=2,2,IF(F49/15&lt;=3,3,IF(F49/15&lt;=4,4,IF(F49/15&lt;=5,5,IF(F49/15&lt;=6,6,IF(F49/15&lt;=7,7,IF(F49/15&lt;=8,8,F49/15)))))))))</f>
        <v>1</v>
      </c>
    </row>
    <row r="53" spans="1:8">
      <c r="E53" s="122" t="s">
        <v>189</v>
      </c>
    </row>
    <row r="54" spans="1:8">
      <c r="A54" s="211" t="s">
        <v>191</v>
      </c>
      <c r="B54" s="212"/>
      <c r="C54" s="213">
        <f>'2.DESCRIPTION FORMATION'!C77</f>
        <v>69512</v>
      </c>
      <c r="E54" s="123" t="s">
        <v>190</v>
      </c>
    </row>
    <row r="55" spans="1:8" ht="15.6">
      <c r="A55" s="500" t="s">
        <v>356</v>
      </c>
      <c r="B55" s="214" t="s">
        <v>186</v>
      </c>
      <c r="C55" s="215">
        <f>C54+C47-C45</f>
        <v>45.933324607321993</v>
      </c>
      <c r="E55" s="82"/>
    </row>
    <row r="56" spans="1:8" ht="16.2" thickBot="1">
      <c r="A56" s="500"/>
      <c r="B56" s="214" t="s">
        <v>188</v>
      </c>
      <c r="C56" s="215">
        <f>C55/F49</f>
        <v>3.0622216404881328</v>
      </c>
      <c r="E56" t="s">
        <v>354</v>
      </c>
    </row>
    <row r="57" spans="1:8" ht="15" thickBot="1">
      <c r="E57" s="209" t="s">
        <v>187</v>
      </c>
      <c r="F57" s="210">
        <v>1</v>
      </c>
    </row>
    <row r="58" spans="1:8" ht="57.75" customHeight="1" thickBot="1">
      <c r="A58" s="507" t="s">
        <v>192</v>
      </c>
      <c r="B58" s="508"/>
      <c r="C58" s="50"/>
      <c r="E58" s="428" t="s">
        <v>417</v>
      </c>
      <c r="F58" s="429"/>
      <c r="G58" s="429"/>
      <c r="H58" s="430"/>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4"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9" operator="greaterThan">
      <formula>15</formula>
    </cfRule>
    <cfRule type="cellIs" dxfId="13" priority="4" operator="lessThan">
      <formula>0</formula>
    </cfRule>
    <cfRule type="cellIs" dxfId="12" priority="8" operator="less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44140625" defaultRowHeight="14.4"/>
  <cols>
    <col min="1" max="1" width="62.6640625" customWidth="1"/>
    <col min="2" max="2" width="20.44140625" customWidth="1"/>
    <col min="3" max="3" width="16.77734375" customWidth="1"/>
    <col min="6" max="6" width="13" customWidth="1"/>
  </cols>
  <sheetData>
    <row r="1" spans="1:11" ht="18">
      <c r="A1" s="536" t="s">
        <v>193</v>
      </c>
      <c r="B1" s="536"/>
      <c r="C1" s="536"/>
      <c r="D1" s="536"/>
      <c r="E1" s="536"/>
      <c r="F1" s="536"/>
      <c r="G1" s="536"/>
      <c r="H1" s="536"/>
      <c r="I1" s="536"/>
      <c r="J1" s="536"/>
      <c r="K1" s="536"/>
    </row>
    <row r="2" spans="1:11" ht="30" customHeight="1">
      <c r="A2" s="534" t="s">
        <v>194</v>
      </c>
      <c r="B2" s="534"/>
      <c r="C2" s="534"/>
      <c r="D2" s="534"/>
      <c r="E2" s="534"/>
      <c r="F2" s="534"/>
      <c r="G2" s="534"/>
      <c r="H2" s="534"/>
      <c r="I2" s="534"/>
      <c r="J2" s="534"/>
      <c r="K2" s="534"/>
    </row>
    <row r="3" spans="1:11" ht="15.6">
      <c r="A3" s="70" t="s">
        <v>195</v>
      </c>
      <c r="B3" s="17"/>
      <c r="C3" s="533" t="s">
        <v>196</v>
      </c>
      <c r="D3" s="533"/>
      <c r="E3" s="533" t="s">
        <v>197</v>
      </c>
      <c r="F3" s="533"/>
      <c r="G3" s="533"/>
      <c r="H3" s="533"/>
      <c r="I3" s="533"/>
      <c r="J3" s="533"/>
      <c r="K3" s="533"/>
    </row>
    <row r="4" spans="1:11" ht="15.6">
      <c r="A4" s="70" t="s">
        <v>198</v>
      </c>
      <c r="B4" s="17"/>
      <c r="C4" s="533" t="s">
        <v>196</v>
      </c>
      <c r="D4" s="533"/>
      <c r="E4" s="533" t="s">
        <v>197</v>
      </c>
      <c r="F4" s="533"/>
      <c r="G4" s="533"/>
      <c r="H4" s="533"/>
      <c r="I4" s="533"/>
      <c r="J4" s="533"/>
      <c r="K4" s="533"/>
    </row>
    <row r="5" spans="1:11" ht="27.75" customHeight="1">
      <c r="A5" s="70" t="s">
        <v>199</v>
      </c>
      <c r="B5" s="26"/>
      <c r="C5" s="533" t="s">
        <v>196</v>
      </c>
      <c r="D5" s="533"/>
      <c r="E5" s="530" t="s">
        <v>200</v>
      </c>
      <c r="F5" s="531"/>
      <c r="G5" s="531"/>
      <c r="H5" s="531"/>
      <c r="I5" s="531"/>
      <c r="J5" s="531"/>
      <c r="K5" s="532"/>
    </row>
    <row r="6" spans="1:11" ht="39.75" customHeight="1">
      <c r="A6" s="71" t="s">
        <v>201</v>
      </c>
      <c r="B6" s="51"/>
      <c r="C6" s="529" t="s">
        <v>196</v>
      </c>
      <c r="D6" s="529"/>
      <c r="E6" s="530" t="s">
        <v>200</v>
      </c>
      <c r="F6" s="531"/>
      <c r="G6" s="531"/>
      <c r="H6" s="531"/>
      <c r="I6" s="531"/>
      <c r="J6" s="531"/>
      <c r="K6" s="532"/>
    </row>
    <row r="7" spans="1:11" ht="15.6">
      <c r="A7" s="535" t="s">
        <v>202</v>
      </c>
      <c r="B7" s="535"/>
      <c r="C7" s="535"/>
      <c r="D7" s="535"/>
      <c r="E7" s="535"/>
      <c r="F7" s="535"/>
      <c r="G7" s="535"/>
      <c r="H7" s="535"/>
      <c r="I7" s="535"/>
      <c r="J7" s="535"/>
      <c r="K7" s="535"/>
    </row>
    <row r="8" spans="1:11" ht="30.75" customHeight="1">
      <c r="A8" s="70" t="s">
        <v>203</v>
      </c>
      <c r="B8" s="26"/>
      <c r="C8" s="529" t="s">
        <v>196</v>
      </c>
      <c r="D8" s="529"/>
      <c r="E8" s="530" t="s">
        <v>200</v>
      </c>
      <c r="F8" s="531"/>
      <c r="G8" s="531"/>
      <c r="H8" s="531"/>
      <c r="I8" s="531"/>
      <c r="J8" s="531"/>
      <c r="K8" s="532"/>
    </row>
    <row r="9" spans="1:11" ht="34.5" customHeight="1">
      <c r="A9" s="70" t="s">
        <v>204</v>
      </c>
      <c r="B9" s="26"/>
      <c r="C9" s="529" t="s">
        <v>196</v>
      </c>
      <c r="D9" s="529"/>
      <c r="E9" s="530" t="s">
        <v>200</v>
      </c>
      <c r="F9" s="531"/>
      <c r="G9" s="531"/>
      <c r="H9" s="531"/>
      <c r="I9" s="531"/>
      <c r="J9" s="531"/>
      <c r="K9" s="532"/>
    </row>
    <row r="10" spans="1:11" ht="17.25" customHeight="1">
      <c r="A10" s="2" t="s">
        <v>205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4140625" defaultRowHeight="14.4"/>
  <cols>
    <col min="1" max="1" width="58" customWidth="1"/>
    <col min="2" max="2" width="71.44140625" customWidth="1"/>
    <col min="3" max="3" width="37.44140625" customWidth="1"/>
  </cols>
  <sheetData>
    <row r="1" spans="1:3" ht="18.600000000000001" thickBot="1">
      <c r="A1" s="295" t="s">
        <v>206</v>
      </c>
      <c r="B1" s="296"/>
      <c r="C1" s="296"/>
    </row>
    <row r="2" spans="1:3" ht="15" thickBot="1">
      <c r="A2" s="359" t="s">
        <v>207</v>
      </c>
      <c r="B2" s="359"/>
      <c r="C2" s="359"/>
    </row>
    <row r="3" spans="1:3" ht="16.2" thickBot="1">
      <c r="A3" s="537" t="s">
        <v>208</v>
      </c>
      <c r="B3" s="538"/>
      <c r="C3" s="539"/>
    </row>
    <row r="4" spans="1:3" ht="15.6">
      <c r="A4" s="42"/>
      <c r="B4" s="42" t="s">
        <v>209</v>
      </c>
      <c r="C4" s="42" t="s">
        <v>210</v>
      </c>
    </row>
    <row r="5" spans="1:3">
      <c r="A5" s="43" t="s">
        <v>211</v>
      </c>
      <c r="B5" s="15"/>
      <c r="C5" s="16"/>
    </row>
    <row r="6" spans="1:3">
      <c r="A6" s="43" t="s">
        <v>212</v>
      </c>
      <c r="B6" s="44">
        <v>0</v>
      </c>
      <c r="C6" s="44">
        <v>0</v>
      </c>
    </row>
    <row r="7" spans="1:3">
      <c r="A7" s="45" t="s">
        <v>213</v>
      </c>
      <c r="B7" s="46"/>
      <c r="C7" s="16"/>
    </row>
    <row r="8" spans="1:3">
      <c r="A8" s="45" t="s">
        <v>214</v>
      </c>
      <c r="B8" s="46"/>
      <c r="C8" s="47"/>
    </row>
    <row r="9" spans="1:3">
      <c r="A9" s="43" t="s">
        <v>215</v>
      </c>
      <c r="B9" s="46"/>
      <c r="C9" s="47"/>
    </row>
    <row r="10" spans="1:3">
      <c r="A10" s="43" t="s">
        <v>216</v>
      </c>
      <c r="B10" s="46"/>
      <c r="C10" s="47"/>
    </row>
    <row r="11" spans="1:3">
      <c r="A11" s="45" t="s">
        <v>217</v>
      </c>
      <c r="B11" s="46"/>
      <c r="C11" s="47"/>
    </row>
    <row r="12" spans="1:3">
      <c r="A12" s="45" t="s">
        <v>218</v>
      </c>
      <c r="B12" s="46"/>
      <c r="C12" s="48"/>
    </row>
    <row r="13" spans="1:3">
      <c r="A13" s="43" t="s">
        <v>219</v>
      </c>
      <c r="B13" s="46"/>
      <c r="C13" s="48"/>
    </row>
    <row r="14" spans="1:3">
      <c r="A14" s="43" t="s">
        <v>220</v>
      </c>
      <c r="B14" s="46"/>
      <c r="C14" s="48"/>
    </row>
    <row r="15" spans="1:3">
      <c r="A15" s="45" t="s">
        <v>221</v>
      </c>
      <c r="B15" s="46"/>
      <c r="C15" s="48"/>
    </row>
    <row r="19" spans="1:2" ht="15" thickBot="1"/>
    <row r="20" spans="1:2" ht="65.25" customHeight="1" thickBot="1">
      <c r="A20" s="49" t="s">
        <v>222</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4140625" defaultRowHeight="14.4"/>
  <cols>
    <col min="7" max="7" width="66.44140625" bestFit="1" customWidth="1"/>
    <col min="11" max="11" width="18.33203125" bestFit="1" customWidth="1"/>
  </cols>
  <sheetData>
    <row r="1" spans="1:12">
      <c r="A1" t="s">
        <v>223</v>
      </c>
      <c r="D1" t="s">
        <v>224</v>
      </c>
      <c r="F1" t="s">
        <v>225</v>
      </c>
      <c r="G1" t="s">
        <v>226</v>
      </c>
      <c r="H1" t="s">
        <v>227</v>
      </c>
      <c r="I1" t="s">
        <v>228</v>
      </c>
      <c r="J1" t="s">
        <v>229</v>
      </c>
      <c r="K1" t="s">
        <v>230</v>
      </c>
      <c r="L1" t="s">
        <v>231</v>
      </c>
    </row>
    <row r="2" spans="1:12">
      <c r="A2" t="s">
        <v>232</v>
      </c>
      <c r="B2" t="s">
        <v>79</v>
      </c>
      <c r="C2" t="s">
        <v>233</v>
      </c>
      <c r="D2" t="s">
        <v>234</v>
      </c>
      <c r="E2" t="s">
        <v>235</v>
      </c>
      <c r="F2" t="s">
        <v>236</v>
      </c>
      <c r="G2" t="s">
        <v>237</v>
      </c>
      <c r="H2" t="s">
        <v>238</v>
      </c>
      <c r="I2" t="s">
        <v>239</v>
      </c>
      <c r="J2" t="s">
        <v>240</v>
      </c>
      <c r="K2" t="s">
        <v>241</v>
      </c>
      <c r="L2" t="s">
        <v>242</v>
      </c>
    </row>
    <row r="3" spans="1:12">
      <c r="A3" t="s">
        <v>243</v>
      </c>
      <c r="B3" t="s">
        <v>244</v>
      </c>
      <c r="C3" t="s">
        <v>87</v>
      </c>
      <c r="D3" t="s">
        <v>245</v>
      </c>
      <c r="E3" t="s">
        <v>246</v>
      </c>
      <c r="F3" t="s">
        <v>247</v>
      </c>
      <c r="G3" t="s">
        <v>248</v>
      </c>
      <c r="H3" t="s">
        <v>249</v>
      </c>
      <c r="I3" t="s">
        <v>250</v>
      </c>
      <c r="J3" t="s">
        <v>251</v>
      </c>
      <c r="K3" t="s">
        <v>252</v>
      </c>
      <c r="L3" t="s">
        <v>253</v>
      </c>
    </row>
    <row r="4" spans="1:12">
      <c r="A4" t="s">
        <v>254</v>
      </c>
      <c r="D4" t="s">
        <v>255</v>
      </c>
      <c r="E4" t="s">
        <v>256</v>
      </c>
      <c r="F4" t="s">
        <v>257</v>
      </c>
      <c r="G4" t="s">
        <v>258</v>
      </c>
      <c r="H4" t="s">
        <v>259</v>
      </c>
      <c r="I4" t="s">
        <v>260</v>
      </c>
      <c r="J4" t="s">
        <v>261</v>
      </c>
      <c r="K4" t="s">
        <v>262</v>
      </c>
    </row>
    <row r="5" spans="1:12">
      <c r="A5" t="s">
        <v>263</v>
      </c>
      <c r="B5" t="s">
        <v>264</v>
      </c>
      <c r="D5" t="s">
        <v>265</v>
      </c>
      <c r="E5" t="s">
        <v>266</v>
      </c>
      <c r="F5" t="s">
        <v>267</v>
      </c>
      <c r="G5" t="s">
        <v>268</v>
      </c>
      <c r="H5" t="s">
        <v>269</v>
      </c>
      <c r="J5" t="s">
        <v>270</v>
      </c>
    </row>
    <row r="6" spans="1:12">
      <c r="B6" t="s">
        <v>271</v>
      </c>
      <c r="D6" t="s">
        <v>272</v>
      </c>
      <c r="E6" t="s">
        <v>273</v>
      </c>
      <c r="F6" t="s">
        <v>274</v>
      </c>
      <c r="G6" t="s">
        <v>275</v>
      </c>
      <c r="J6" t="s">
        <v>276</v>
      </c>
    </row>
    <row r="7" spans="1:12">
      <c r="B7" t="s">
        <v>277</v>
      </c>
      <c r="D7" t="s">
        <v>278</v>
      </c>
      <c r="E7" t="s">
        <v>279</v>
      </c>
      <c r="F7" t="s">
        <v>280</v>
      </c>
      <c r="G7" t="s">
        <v>281</v>
      </c>
      <c r="J7" t="s">
        <v>282</v>
      </c>
    </row>
    <row r="8" spans="1:12">
      <c r="D8" t="s">
        <v>283</v>
      </c>
      <c r="E8" t="s">
        <v>284</v>
      </c>
      <c r="F8" t="s">
        <v>285</v>
      </c>
      <c r="G8" t="s">
        <v>286</v>
      </c>
    </row>
    <row r="9" spans="1:12">
      <c r="D9" t="s">
        <v>287</v>
      </c>
      <c r="G9" t="s">
        <v>288</v>
      </c>
    </row>
    <row r="10" spans="1:12">
      <c r="D10" t="s">
        <v>289</v>
      </c>
      <c r="G10" t="s">
        <v>290</v>
      </c>
    </row>
    <row r="11" spans="1:12">
      <c r="D11" t="s">
        <v>291</v>
      </c>
      <c r="G11" t="s">
        <v>292</v>
      </c>
    </row>
    <row r="12" spans="1:12">
      <c r="D12" t="s">
        <v>293</v>
      </c>
      <c r="G12" t="s">
        <v>294</v>
      </c>
    </row>
    <row r="13" spans="1:12">
      <c r="D13" t="s">
        <v>295</v>
      </c>
      <c r="G13" t="s">
        <v>296</v>
      </c>
    </row>
    <row r="14" spans="1:12">
      <c r="D14" t="s">
        <v>297</v>
      </c>
      <c r="G14" t="s">
        <v>298</v>
      </c>
    </row>
    <row r="15" spans="1:12">
      <c r="D15" t="s">
        <v>299</v>
      </c>
      <c r="G15" t="s">
        <v>300</v>
      </c>
    </row>
    <row r="16" spans="1:12">
      <c r="D16" t="s">
        <v>301</v>
      </c>
      <c r="G16" t="s">
        <v>302</v>
      </c>
    </row>
    <row r="17" spans="4:7">
      <c r="D17" t="s">
        <v>303</v>
      </c>
      <c r="G17" t="s">
        <v>304</v>
      </c>
    </row>
    <row r="18" spans="4:7">
      <c r="D18" t="s">
        <v>305</v>
      </c>
      <c r="G18" t="s">
        <v>306</v>
      </c>
    </row>
    <row r="19" spans="4:7">
      <c r="D19" t="s">
        <v>307</v>
      </c>
      <c r="G19" t="s">
        <v>308</v>
      </c>
    </row>
    <row r="20" spans="4:7">
      <c r="G20" t="s">
        <v>309</v>
      </c>
    </row>
    <row r="21" spans="4:7">
      <c r="G21" t="s">
        <v>310</v>
      </c>
    </row>
    <row r="22" spans="4:7">
      <c r="G22" t="s">
        <v>311</v>
      </c>
    </row>
    <row r="23" spans="4:7">
      <c r="G23" t="s">
        <v>312</v>
      </c>
    </row>
    <row r="24" spans="4:7">
      <c r="G24" t="s">
        <v>313</v>
      </c>
    </row>
    <row r="25" spans="4:7">
      <c r="G25" t="s">
        <v>314</v>
      </c>
    </row>
    <row r="26" spans="4:7">
      <c r="G26" t="s">
        <v>315</v>
      </c>
    </row>
    <row r="27" spans="4:7">
      <c r="G27" t="s">
        <v>316</v>
      </c>
    </row>
    <row r="28" spans="4:7">
      <c r="G28" t="s">
        <v>317</v>
      </c>
    </row>
    <row r="29" spans="4:7">
      <c r="G29" t="s">
        <v>318</v>
      </c>
    </row>
    <row r="30" spans="4:7">
      <c r="G30" t="s">
        <v>319</v>
      </c>
    </row>
    <row r="31" spans="4:7">
      <c r="G31" t="s">
        <v>320</v>
      </c>
    </row>
    <row r="32" spans="4:7">
      <c r="G32" t="s">
        <v>321</v>
      </c>
    </row>
    <row r="33" spans="7:7">
      <c r="G33" t="s">
        <v>322</v>
      </c>
    </row>
    <row r="34" spans="7:7">
      <c r="G34" t="s">
        <v>323</v>
      </c>
    </row>
    <row r="35" spans="7:7">
      <c r="G35" t="s">
        <v>324</v>
      </c>
    </row>
    <row r="36" spans="7:7">
      <c r="G36" t="s">
        <v>325</v>
      </c>
    </row>
    <row r="37" spans="7:7">
      <c r="G37" t="s">
        <v>326</v>
      </c>
    </row>
    <row r="38" spans="7:7">
      <c r="G38" t="s">
        <v>327</v>
      </c>
    </row>
    <row r="39" spans="7:7">
      <c r="G39" t="s">
        <v>328</v>
      </c>
    </row>
    <row r="40" spans="7:7">
      <c r="G40" t="s">
        <v>329</v>
      </c>
    </row>
    <row r="41" spans="7:7">
      <c r="G41" t="s">
        <v>330</v>
      </c>
    </row>
    <row r="42" spans="7:7">
      <c r="G42" t="s">
        <v>331</v>
      </c>
    </row>
    <row r="43" spans="7:7">
      <c r="G43" t="s">
        <v>332</v>
      </c>
    </row>
    <row r="44" spans="7:7">
      <c r="G44" t="s">
        <v>333</v>
      </c>
    </row>
    <row r="45" spans="7:7">
      <c r="G45" t="s">
        <v>334</v>
      </c>
    </row>
    <row r="46" spans="7:7">
      <c r="G46" t="s">
        <v>335</v>
      </c>
    </row>
    <row r="47" spans="7:7">
      <c r="G47" t="s">
        <v>336</v>
      </c>
    </row>
    <row r="48" spans="7:7">
      <c r="G48" t="s">
        <v>337</v>
      </c>
    </row>
    <row r="49" spans="7:7">
      <c r="G49" t="s">
        <v>338</v>
      </c>
    </row>
    <row r="50" spans="7:7">
      <c r="G50" t="s">
        <v>339</v>
      </c>
    </row>
    <row r="51" spans="7:7">
      <c r="G51" t="s">
        <v>340</v>
      </c>
    </row>
    <row r="52" spans="7:7">
      <c r="G52" t="s">
        <v>341</v>
      </c>
    </row>
    <row r="53" spans="7:7">
      <c r="G53" t="s">
        <v>342</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5792B4-24C5-4515-B84F-18F8485A7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d399cb-1f1a-4adb-bc0c-c21a8083799a"/>
    <ds:schemaRef ds:uri="72c3e020-fc66-437b-b303-2fd699dc3a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E1432A-30EE-4EF7-AF87-F4C4AEA2243A}">
  <ds:schemaRefs>
    <ds:schemaRef ds:uri="http://schemas.microsoft.com/office/2006/metadata/properties"/>
    <ds:schemaRef ds:uri="http://schemas.microsoft.com/office/infopath/2007/PartnerControls"/>
    <ds:schemaRef ds:uri="72c3e020-fc66-437b-b303-2fd699dc3af2"/>
    <ds:schemaRef ds:uri="aed399cb-1f1a-4adb-bc0c-c21a8083799a"/>
  </ds:schemaRefs>
</ds:datastoreItem>
</file>

<file path=customXml/itemProps3.xml><?xml version="1.0" encoding="utf-8"?>
<ds:datastoreItem xmlns:ds="http://schemas.openxmlformats.org/officeDocument/2006/customXml" ds:itemID="{C55B4B35-AD00-435F-B9C8-5518FBCA13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2024-06-06T11:45:41Z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ies>
</file>